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6 - version 05/05 - Tous les fichiers/"/>
    </mc:Choice>
  </mc:AlternateContent>
  <xr:revisionPtr revIDLastSave="79" documentId="13_ncr:1_{A6673128-C1BC-46AB-B716-477AAA31977C}" xr6:coauthVersionLast="47" xr6:coauthVersionMax="47" xr10:uidLastSave="{FD3D9D5A-93EB-40C7-832D-12B263F56B2C}"/>
  <bookViews>
    <workbookView xWindow="-108" yWindow="-108" windowWidth="23256" windowHeight="13896" xr2:uid="{00000000-000D-0000-FFFF-FFFF00000000}"/>
  </bookViews>
  <sheets>
    <sheet name="SE020116" sheetId="1" r:id="rId1"/>
    <sheet name="Context" sheetId="2" r:id="rId2"/>
    <sheet name="S02010201D" sheetId="3" state="hidden" r:id="rId3"/>
    <sheet name="@lists" sheetId="4" state="hidden" r:id="rId4"/>
  </sheets>
  <externalReferences>
    <externalReference r:id="rId5"/>
  </externalReferences>
  <definedNames>
    <definedName name="_SE020116_ER0801_C0010">'SE020116'!$D$90</definedName>
    <definedName name="_SE020116_ER0801_C0020">'SE020116'!$E$90</definedName>
    <definedName name="_SE020116_ER0801_EC0021">'SE020116'!$F$90</definedName>
    <definedName name="_SE020116_ER0802_C0010">'SE020116'!$D$91</definedName>
    <definedName name="_SE020116_ER0802_C0020">'SE020116'!$E$91</definedName>
    <definedName name="_SE020116_ER0802_EC0021">'SE020116'!$F$91</definedName>
    <definedName name="_SE020116_ER0803_C0010">'SE020116'!$D$92</definedName>
    <definedName name="_SE020116_ER0803_C0020">'SE020116'!$E$92</definedName>
    <definedName name="_SE020116_ER0803_EC0021">'SE020116'!$F$92</definedName>
    <definedName name="_SE020116_ER0811_C0010">'SE020116'!$D$94</definedName>
    <definedName name="_SE020116_ER0811_C0020">'SE020116'!$E$94</definedName>
    <definedName name="_SE020116_ER0811_EC0021">'SE020116'!$F$94</definedName>
    <definedName name="_SE020116_ER0812_C0010">'SE020116'!$D$95</definedName>
    <definedName name="_SE020116_ER0812_C0020">'SE020116'!$E$95</definedName>
    <definedName name="_SE020116_ER0812_EC0021">'SE020116'!$F$95</definedName>
    <definedName name="_SE020116_ER0813_C0010">'SE020116'!$D$96</definedName>
    <definedName name="_SE020116_ER0813_C0020">'SE020116'!$E$96</definedName>
    <definedName name="_SE020116_ER0813_EC0021">'SE020116'!$F$96</definedName>
    <definedName name="_SE020116_ER0814_C0010">'SE020116'!$D$97</definedName>
    <definedName name="_SE020116_ER0814_C0020">'SE020116'!$E$97</definedName>
    <definedName name="_SE020116_ER0814_EC0021">'SE020116'!$F$97</definedName>
    <definedName name="_SE020116_ER0815_C0010">'SE020116'!$D$98</definedName>
    <definedName name="_SE020116_ER0815_C0020">'SE020116'!$E$98</definedName>
    <definedName name="_SE020116_ER0815_EC0021">'SE020116'!$F$98</definedName>
    <definedName name="_SE020116_ER0851_C0010">'SE020116'!$D$103</definedName>
    <definedName name="_SE020116_ER0851_C0020">'SE020116'!$E$103</definedName>
    <definedName name="_SE020116_ER0851_EC0021">'SE020116'!$F$103</definedName>
    <definedName name="_SE020116_ER0852_C0010">'SE020116'!$D$104</definedName>
    <definedName name="_SE020116_ER0852_C0020">'SE020116'!$E$104</definedName>
    <definedName name="_SE020116_ER0852_EC0021">'SE020116'!$F$104</definedName>
    <definedName name="_SE020116_ER0853_C0010">'SE020116'!$D$105</definedName>
    <definedName name="_SE020116_ER0853_C0020">'SE020116'!$E$105</definedName>
    <definedName name="_SE020116_ER0853_EC0021">'SE020116'!$F$105</definedName>
    <definedName name="_SE020116_ER0854_C0010">'SE020116'!$D$106</definedName>
    <definedName name="_SE020116_ER0854_C0020">'SE020116'!$E$106</definedName>
    <definedName name="_SE020116_ER0854_EC0021">'SE020116'!$F$106</definedName>
    <definedName name="_SE020116_ER0855_C0010">'SE020116'!$D$107</definedName>
    <definedName name="_SE020116_ER0855_C0020">'SE020116'!$E$107</definedName>
    <definedName name="_SE020116_ER0855_EC0021">'SE020116'!$F$107</definedName>
    <definedName name="_SE020116_ER0856_C0010">'SE020116'!$D$108</definedName>
    <definedName name="_SE020116_ER0856_C0020">'SE020116'!$E$108</definedName>
    <definedName name="_SE020116_ER0856_EC0021">'SE020116'!$F$108</definedName>
    <definedName name="_SE020116_R0010_C0010">'SE020116'!$D$16</definedName>
    <definedName name="_SE020116_R0010_C0020">'SE020116'!$E$16</definedName>
    <definedName name="_SE020116_R0010_EC0021">'SE020116'!$F$16</definedName>
    <definedName name="_SE020116_R0020_C0010">'SE020116'!$D$17</definedName>
    <definedName name="_SE020116_R0020_C0020">'SE020116'!$E$17</definedName>
    <definedName name="_SE020116_R0020_EC0021">'SE020116'!$F$17</definedName>
    <definedName name="_SE020116_R0030_C0010">'SE020116'!$D$18</definedName>
    <definedName name="_SE020116_R0030_C0020">'SE020116'!$E$18</definedName>
    <definedName name="_SE020116_R0030_EC0021">'SE020116'!$F$18</definedName>
    <definedName name="_SE020116_R0040_C0010">'SE020116'!$D$19</definedName>
    <definedName name="_SE020116_R0040_C0020">'SE020116'!$E$19</definedName>
    <definedName name="_SE020116_R0040_EC0021">'SE020116'!$F$19</definedName>
    <definedName name="_SE020116_R0050_C0010">'SE020116'!$D$20</definedName>
    <definedName name="_SE020116_R0050_C0020">'SE020116'!$E$20</definedName>
    <definedName name="_SE020116_R0050_EC0021">'SE020116'!$F$20</definedName>
    <definedName name="_SE020116_R0060_C0010">'SE020116'!$D$21</definedName>
    <definedName name="_SE020116_R0060_C0020">'SE020116'!$E$21</definedName>
    <definedName name="_SE020116_R0060_EC0021">'SE020116'!$F$21</definedName>
    <definedName name="_SE020116_R0070_C0010">'SE020116'!$D$22</definedName>
    <definedName name="_SE020116_R0070_C0020">'SE020116'!$E$22</definedName>
    <definedName name="_SE020116_R0070_EC0021">'SE020116'!$F$22</definedName>
    <definedName name="_SE020116_R0080_C0010">'SE020116'!$D$23</definedName>
    <definedName name="_SE020116_R0080_C0020">'SE020116'!$E$23</definedName>
    <definedName name="_SE020116_R0080_EC0021">'SE020116'!$F$23</definedName>
    <definedName name="_SE020116_R0090_C0010">'SE020116'!$D$24</definedName>
    <definedName name="_SE020116_R0090_C0020">'SE020116'!$E$24</definedName>
    <definedName name="_SE020116_R0090_EC0021">'SE020116'!$F$24</definedName>
    <definedName name="_SE020116_R0100_C0010">'SE020116'!$D$25</definedName>
    <definedName name="_SE020116_R0100_C0020">'SE020116'!$E$25</definedName>
    <definedName name="_SE020116_R0100_EC0021">'SE020116'!$F$25</definedName>
    <definedName name="_SE020116_R0110_C0010">'SE020116'!$D$26</definedName>
    <definedName name="_SE020116_R0110_C0020">'SE020116'!$E$26</definedName>
    <definedName name="_SE020116_R0110_EC0021">'SE020116'!$F$26</definedName>
    <definedName name="_SE020116_R0120_C0010">'SE020116'!$D$27</definedName>
    <definedName name="_SE020116_R0120_C0020">'SE020116'!$E$27</definedName>
    <definedName name="_SE020116_R0120_EC0021">'SE020116'!$F$27</definedName>
    <definedName name="_SE020116_R0130_C0010">'SE020116'!$D$28</definedName>
    <definedName name="_SE020116_R0130_C0020">'SE020116'!$E$28</definedName>
    <definedName name="_SE020116_R0130_EC0021">'SE020116'!$F$28</definedName>
    <definedName name="_SE020116_R0140_C0010">'SE020116'!$D$29</definedName>
    <definedName name="_SE020116_R0140_C0020">'SE020116'!$E$29</definedName>
    <definedName name="_SE020116_R0140_EC0021">'SE020116'!$F$29</definedName>
    <definedName name="_SE020116_R0150_C0010">'SE020116'!$D$30</definedName>
    <definedName name="_SE020116_R0150_C0020">'SE020116'!$E$30</definedName>
    <definedName name="_SE020116_R0150_EC0021">'SE020116'!$F$30</definedName>
    <definedName name="_SE020116_R0160_C0010">'SE020116'!$D$31</definedName>
    <definedName name="_SE020116_R0160_C0020">'SE020116'!$E$31</definedName>
    <definedName name="_SE020116_R0160_EC0021">'SE020116'!$F$31</definedName>
    <definedName name="_SE020116_R0170_C0010">'SE020116'!$D$32</definedName>
    <definedName name="_SE020116_R0170_C0020">'SE020116'!$E$32</definedName>
    <definedName name="_SE020116_R0170_EC0021">'SE020116'!$F$32</definedName>
    <definedName name="_SE020116_R0180_C0010">'SE020116'!$D$33</definedName>
    <definedName name="_SE020116_R0180_C0020">'SE020116'!$E$33</definedName>
    <definedName name="_SE020116_R0180_EC0021">'SE020116'!$F$33</definedName>
    <definedName name="_SE020116_R0190_C0010">'SE020116'!$D$34</definedName>
    <definedName name="_SE020116_R0190_C0020">'SE020116'!$E$34</definedName>
    <definedName name="_SE020116_R0190_EC0021">'SE020116'!$F$34</definedName>
    <definedName name="_SE020116_R0200_C0010">'SE020116'!$D$35</definedName>
    <definedName name="_SE020116_R0200_C0020">'SE020116'!$E$35</definedName>
    <definedName name="_SE020116_R0200_EC0021">'SE020116'!$F$35</definedName>
    <definedName name="_SE020116_R0210_C0010">'SE020116'!$D$36</definedName>
    <definedName name="_SE020116_R0210_C0020">'SE020116'!$E$36</definedName>
    <definedName name="_SE020116_R0210_EC0021">'SE020116'!$F$36</definedName>
    <definedName name="_SE020116_R0220_C0010">'SE020116'!$D$37</definedName>
    <definedName name="_SE020116_R0220_C0020">'SE020116'!$E$37</definedName>
    <definedName name="_SE020116_R0220_EC0021">'SE020116'!$F$37</definedName>
    <definedName name="_SE020116_R0230_C0010">'SE020116'!$D$38</definedName>
    <definedName name="_SE020116_R0230_C0020">'SE020116'!$E$38</definedName>
    <definedName name="_SE020116_R0230_EC0021">'SE020116'!$F$38</definedName>
    <definedName name="_SE020116_R0240_C0010">'SE020116'!$D$39</definedName>
    <definedName name="_SE020116_R0240_C0020">'SE020116'!$E$39</definedName>
    <definedName name="_SE020116_R0240_EC0021">'SE020116'!$F$39</definedName>
    <definedName name="_SE020116_R0250_C0010">'SE020116'!$D$40</definedName>
    <definedName name="_SE020116_R0250_C0020">'SE020116'!$E$40</definedName>
    <definedName name="_SE020116_R0250_EC0021">'SE020116'!$F$40</definedName>
    <definedName name="_SE020116_R0260_C0010">'SE020116'!$D$41</definedName>
    <definedName name="_SE020116_R0260_C0020">'SE020116'!$E$41</definedName>
    <definedName name="_SE020116_R0260_EC0021">'SE020116'!$F$41</definedName>
    <definedName name="_SE020116_R0270_C0010">'SE020116'!$D$42</definedName>
    <definedName name="_SE020116_R0270_C0020">'SE020116'!$E$42</definedName>
    <definedName name="_SE020116_R0270_EC0021">'SE020116'!$F$42</definedName>
    <definedName name="_SE020116_R0280_C0010">'SE020116'!$D$43</definedName>
    <definedName name="_SE020116_R0280_C0020">'SE020116'!$E$43</definedName>
    <definedName name="_SE020116_R0280_EC0021">'SE020116'!$F$43</definedName>
    <definedName name="_SE020116_R0290_C0010">'SE020116'!$D$44</definedName>
    <definedName name="_SE020116_R0290_C0020">'SE020116'!$E$44</definedName>
    <definedName name="_SE020116_R0290_EC0021">'SE020116'!$F$44</definedName>
    <definedName name="_SE020116_R0300_C0010">'SE020116'!$D$45</definedName>
    <definedName name="_SE020116_R0300_C0020">'SE020116'!$E$45</definedName>
    <definedName name="_SE020116_R0300_EC0021">'SE020116'!$F$45</definedName>
    <definedName name="_SE020116_R0310_C0010">'SE020116'!$D$46</definedName>
    <definedName name="_SE020116_R0310_C0020">'SE020116'!$E$46</definedName>
    <definedName name="_SE020116_R0310_EC0021">'SE020116'!$F$46</definedName>
    <definedName name="_SE020116_R0320_C0010">'SE020116'!$D$47</definedName>
    <definedName name="_SE020116_R0320_C0020">'SE020116'!$E$47</definedName>
    <definedName name="_SE020116_R0320_EC0021">'SE020116'!$F$47</definedName>
    <definedName name="_SE020116_R0330_C0010">'SE020116'!$D$48</definedName>
    <definedName name="_SE020116_R0330_C0020">'SE020116'!$E$48</definedName>
    <definedName name="_SE020116_R0330_EC0021">'SE020116'!$F$48</definedName>
    <definedName name="_SE020116_R0340_C0010">'SE020116'!$D$49</definedName>
    <definedName name="_SE020116_R0340_C0020">'SE020116'!$E$49</definedName>
    <definedName name="_SE020116_R0340_EC0021">'SE020116'!$F$49</definedName>
    <definedName name="_SE020116_R0350_C0010">'SE020116'!$D$50</definedName>
    <definedName name="_SE020116_R0350_C0020">'SE020116'!$E$50</definedName>
    <definedName name="_SE020116_R0350_EC0021">'SE020116'!$F$50</definedName>
    <definedName name="_SE020116_R0360_C0010">'SE020116'!$D$51</definedName>
    <definedName name="_SE020116_R0360_C0020">'SE020116'!$E$51</definedName>
    <definedName name="_SE020116_R0360_EC0021">'SE020116'!$F$51</definedName>
    <definedName name="_SE020116_R0370_C0010">'SE020116'!$D$52</definedName>
    <definedName name="_SE020116_R0370_C0020">'SE020116'!$E$52</definedName>
    <definedName name="_SE020116_R0370_EC0021">'SE020116'!$F$52</definedName>
    <definedName name="_SE020116_R0380_C0010">'SE020116'!$D$53</definedName>
    <definedName name="_SE020116_R0380_C0020">'SE020116'!$E$53</definedName>
    <definedName name="_SE020116_R0380_EC0021">'SE020116'!$F$53</definedName>
    <definedName name="_SE020116_R0390_C0010">'SE020116'!$D$54</definedName>
    <definedName name="_SE020116_R0390_C0020">'SE020116'!$E$54</definedName>
    <definedName name="_SE020116_R0390_EC0021">'SE020116'!$F$54</definedName>
    <definedName name="_SE020116_R0400_C0010">'SE020116'!$D$55</definedName>
    <definedName name="_SE020116_R0400_C0020">'SE020116'!$E$55</definedName>
    <definedName name="_SE020116_R0400_EC0021">'SE020116'!$F$55</definedName>
    <definedName name="_SE020116_R0410_C0010">'SE020116'!$D$56</definedName>
    <definedName name="_SE020116_R0410_C0020">'SE020116'!$E$56</definedName>
    <definedName name="_SE020116_R0410_EC0021">'SE020116'!$F$56</definedName>
    <definedName name="_SE020116_R0420_C0010">'SE020116'!$D$57</definedName>
    <definedName name="_SE020116_R0420_C0020">'SE020116'!$E$57</definedName>
    <definedName name="_SE020116_R0420_EC0021">'SE020116'!$F$57</definedName>
    <definedName name="_SE020116_R0500_C0010">'SE020116'!$D$58</definedName>
    <definedName name="_SE020116_R0500_C0020">'SE020116'!$E$58</definedName>
    <definedName name="_SE020116_R0500_EC0021">'SE020116'!$F$58</definedName>
    <definedName name="_SE020116_R0510_C0010">'SE020116'!$D$60</definedName>
    <definedName name="_SE020116_R0510_C0020">'SE020116'!$E$60</definedName>
    <definedName name="_SE020116_R0510_EC0021">'SE020116'!$F$60</definedName>
    <definedName name="_SE020116_R0520_C0010">'SE020116'!$D$61</definedName>
    <definedName name="_SE020116_R0520_C0020">'SE020116'!$E$61</definedName>
    <definedName name="_SE020116_R0520_EC0021">'SE020116'!$F$61</definedName>
    <definedName name="_SE020116_R0530_C0010">'SE020116'!$D$62</definedName>
    <definedName name="_SE020116_R0530_C0020">'SE020116'!$E$62</definedName>
    <definedName name="_SE020116_R0530_EC0021">'SE020116'!$F$62</definedName>
    <definedName name="_SE020116_R0540_C0010">'SE020116'!$D$63</definedName>
    <definedName name="_SE020116_R0540_C0020">'SE020116'!$E$63</definedName>
    <definedName name="_SE020116_R0540_EC0021">'SE020116'!$F$63</definedName>
    <definedName name="_SE020116_R0550_C0010">'SE020116'!$D$64</definedName>
    <definedName name="_SE020116_R0550_C0020">'SE020116'!$E$64</definedName>
    <definedName name="_SE020116_R0550_EC0021">'SE020116'!$F$64</definedName>
    <definedName name="_SE020116_R0560_C0010">'SE020116'!$D$65</definedName>
    <definedName name="_SE020116_R0560_C0020">'SE020116'!$E$65</definedName>
    <definedName name="_SE020116_R0560_EC0021">'SE020116'!$F$65</definedName>
    <definedName name="_SE020116_R0570_C0010">'SE020116'!$D$66</definedName>
    <definedName name="_SE020116_R0570_C0020">'SE020116'!$E$66</definedName>
    <definedName name="_SE020116_R0570_EC0021">'SE020116'!$F$66</definedName>
    <definedName name="_SE020116_R0580_C0010">'SE020116'!$D$67</definedName>
    <definedName name="_SE020116_R0580_C0020">'SE020116'!$E$67</definedName>
    <definedName name="_SE020116_R0580_EC0021">'SE020116'!$F$67</definedName>
    <definedName name="_SE020116_R0590_C0010">'SE020116'!$D$68</definedName>
    <definedName name="_SE020116_R0590_C0020">'SE020116'!$E$68</definedName>
    <definedName name="_SE020116_R0590_EC0021">'SE020116'!$F$68</definedName>
    <definedName name="_SE020116_R0600_C0010">'SE020116'!$D$69</definedName>
    <definedName name="_SE020116_R0600_C0020">'SE020116'!$E$69</definedName>
    <definedName name="_SE020116_R0600_EC0021">'SE020116'!$F$69</definedName>
    <definedName name="_SE020116_R0610_C0010">'SE020116'!$D$70</definedName>
    <definedName name="_SE020116_R0610_C0020">'SE020116'!$E$70</definedName>
    <definedName name="_SE020116_R0610_EC0021">'SE020116'!$F$70</definedName>
    <definedName name="_SE020116_R0620_C0010">'SE020116'!$D$71</definedName>
    <definedName name="_SE020116_R0620_C0020">'SE020116'!$E$71</definedName>
    <definedName name="_SE020116_R0620_EC0021">'SE020116'!$F$71</definedName>
    <definedName name="_SE020116_R0630_C0010">'SE020116'!$D$72</definedName>
    <definedName name="_SE020116_R0630_C0020">'SE020116'!$E$72</definedName>
    <definedName name="_SE020116_R0630_EC0021">'SE020116'!$F$72</definedName>
    <definedName name="_SE020116_R0640_C0010">'SE020116'!$D$73</definedName>
    <definedName name="_SE020116_R0640_C0020">'SE020116'!$E$73</definedName>
    <definedName name="_SE020116_R0640_EC0021">'SE020116'!$F$73</definedName>
    <definedName name="_SE020116_R0650_C0010">'SE020116'!$D$74</definedName>
    <definedName name="_SE020116_R0650_C0020">'SE020116'!$E$74</definedName>
    <definedName name="_SE020116_R0650_EC0021">'SE020116'!$F$74</definedName>
    <definedName name="_SE020116_R0660_C0010">'SE020116'!$D$75</definedName>
    <definedName name="_SE020116_R0660_C0020">'SE020116'!$E$75</definedName>
    <definedName name="_SE020116_R0660_EC0021">'SE020116'!$F$75</definedName>
    <definedName name="_SE020116_R0670_C0010">'SE020116'!$D$76</definedName>
    <definedName name="_SE020116_R0670_C0020">'SE020116'!$E$76</definedName>
    <definedName name="_SE020116_R0670_EC0021">'SE020116'!$F$76</definedName>
    <definedName name="_SE020116_R0680_C0010">'SE020116'!$D$77</definedName>
    <definedName name="_SE020116_R0680_C0020">'SE020116'!$E$77</definedName>
    <definedName name="_SE020116_R0680_EC0021">'SE020116'!$F$77</definedName>
    <definedName name="_SE020116_R0690_C0010">'SE020116'!$D$78</definedName>
    <definedName name="_SE020116_R0690_C0020">'SE020116'!$E$78</definedName>
    <definedName name="_SE020116_R0690_EC0021">'SE020116'!$F$78</definedName>
    <definedName name="_SE020116_R0700_C0010">'SE020116'!$D$79</definedName>
    <definedName name="_SE020116_R0700_C0020">'SE020116'!$E$79</definedName>
    <definedName name="_SE020116_R0700_EC0021">'SE020116'!$F$79</definedName>
    <definedName name="_SE020116_R0710_C0010">'SE020116'!$D$80</definedName>
    <definedName name="_SE020116_R0710_C0020">'SE020116'!$E$80</definedName>
    <definedName name="_SE020116_R0710_EC0021">'SE020116'!$F$80</definedName>
    <definedName name="_SE020116_R0720_C0010">'SE020116'!$D$81</definedName>
    <definedName name="_SE020116_R0720_C0020">'SE020116'!$E$81</definedName>
    <definedName name="_SE020116_R0720_EC0021">'SE020116'!$F$81</definedName>
    <definedName name="_SE020116_R0730_C0010">'SE020116'!$D$82</definedName>
    <definedName name="_SE020116_R0730_C0020">'SE020116'!$E$82</definedName>
    <definedName name="_SE020116_R0730_EC0021">'SE020116'!$F$82</definedName>
    <definedName name="_SE020116_R0740_C0010">'SE020116'!$D$83</definedName>
    <definedName name="_SE020116_R0740_C0020">'SE020116'!$E$83</definedName>
    <definedName name="_SE020116_R0740_EC0021">'SE020116'!$F$83</definedName>
    <definedName name="_SE020116_R0750_C0010">'SE020116'!$D$84</definedName>
    <definedName name="_SE020116_R0750_C0020">'SE020116'!$E$84</definedName>
    <definedName name="_SE020116_R0750_EC0021">'SE020116'!$F$84</definedName>
    <definedName name="_SE020116_R0760_C0010">'SE020116'!$D$85</definedName>
    <definedName name="_SE020116_R0760_C0020">'SE020116'!$E$85</definedName>
    <definedName name="_SE020116_R0760_EC0021">'SE020116'!$F$85</definedName>
    <definedName name="_SE020116_R0770_C0010">'SE020116'!$D$86</definedName>
    <definedName name="_SE020116_R0770_C0020">'SE020116'!$E$86</definedName>
    <definedName name="_SE020116_R0770_EC0021">'SE020116'!$F$86</definedName>
    <definedName name="_SE020116_R0780_C0010">'SE020116'!$D$87</definedName>
    <definedName name="_SE020116_R0780_C0020">'SE020116'!$E$87</definedName>
    <definedName name="_SE020116_R0780_EC0021">'SE020116'!$F$87</definedName>
    <definedName name="_SE020116_R0790_C0010">'SE020116'!$D$88</definedName>
    <definedName name="_SE020116_R0790_C0020">'SE020116'!$E$88</definedName>
    <definedName name="_SE020116_R0790_EC0021">'SE020116'!$F$88</definedName>
    <definedName name="_SE020116_R0800_C0010">'SE020116'!$D$89</definedName>
    <definedName name="_SE020116_R0800_C0020">'SE020116'!$E$89</definedName>
    <definedName name="_SE020116_R0800_EC0021">'SE020116'!$F$89</definedName>
    <definedName name="_SE020116_R0810_C0010">'SE020116'!$D$93</definedName>
    <definedName name="_SE020116_R0810_C0020">'SE020116'!$E$93</definedName>
    <definedName name="_SE020116_R0810_EC0021">'SE020116'!$F$93</definedName>
    <definedName name="_SE020116_R0820_C0010">'SE020116'!$D$99</definedName>
    <definedName name="_SE020116_R0820_C0020">'SE020116'!$E$99</definedName>
    <definedName name="_SE020116_R0820_EC0021">'SE020116'!$F$99</definedName>
    <definedName name="_SE020116_R0830_C0010">'SE020116'!$D$100</definedName>
    <definedName name="_SE020116_R0830_C0020">'SE020116'!$E$100</definedName>
    <definedName name="_SE020116_R0830_EC0021">'SE020116'!$F$100</definedName>
    <definedName name="_SE020116_R0840_C0010">'SE020116'!$D$101</definedName>
    <definedName name="_SE020116_R0840_C0020">'SE020116'!$E$101</definedName>
    <definedName name="_SE020116_R0840_EC0021">'SE020116'!$F$101</definedName>
    <definedName name="_SE020116_R0850_C0010">'SE020116'!$D$102</definedName>
    <definedName name="_SE020116_R0850_C0020">'SE020116'!$E$102</definedName>
    <definedName name="_SE020116_R0850_EC0021">'SE020116'!$F$102</definedName>
    <definedName name="_SE020116_R0860_C0010">'SE020116'!$D$109</definedName>
    <definedName name="_SE020116_R0860_C0020">'SE020116'!$E$109</definedName>
    <definedName name="_SE020116_R0860_EC0021">'SE020116'!$F$109</definedName>
    <definedName name="_SE020116_R0870_C0010">'SE020116'!$D$110</definedName>
    <definedName name="_SE020116_R0870_C0020">'SE020116'!$E$110</definedName>
    <definedName name="_SE020116_R0870_EC0021">'SE020116'!$F$110</definedName>
    <definedName name="_SE020116_R0880_C0010">'SE020116'!$D$111</definedName>
    <definedName name="_SE020116_R0880_C0020">'SE020116'!$E$111</definedName>
    <definedName name="_SE020116_R0880_EC0021">'SE020116'!$F$111</definedName>
    <definedName name="_SE020116_R0900_C0010">'SE020116'!$D$112</definedName>
    <definedName name="_SE020116_R0900_C0020">'SE020116'!$E$112</definedName>
    <definedName name="_SE020116_R0900_EC0021">'SE020116'!$F$112</definedName>
    <definedName name="_SE020116_R1000_C0010">'SE020116'!$D$113</definedName>
    <definedName name="_SE020116_R1000_C0020">'SE020116'!$E$113</definedName>
    <definedName name="_SE020116_R1000_EC0021">'SE020116'!$F$113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1" i="1" l="1"/>
  <c r="E101" i="1"/>
  <c r="E74" i="1" l="1"/>
  <c r="D111" i="1"/>
  <c r="E111" i="1"/>
  <c r="D99" i="1"/>
  <c r="E99" i="1"/>
  <c r="D85" i="1"/>
  <c r="D84" i="1"/>
  <c r="E84" i="1"/>
  <c r="E65" i="1"/>
  <c r="D57" i="1"/>
  <c r="E57" i="1"/>
  <c r="D56" i="1"/>
  <c r="E56" i="1"/>
  <c r="D51" i="1"/>
  <c r="E51" i="1"/>
  <c r="D41" i="1"/>
  <c r="E41" i="1"/>
  <c r="D35" i="1"/>
  <c r="E35" i="1"/>
  <c r="D33" i="1"/>
  <c r="E33" i="1"/>
  <c r="D30" i="1"/>
  <c r="D29" i="1"/>
  <c r="E30" i="1"/>
  <c r="E29" i="1"/>
  <c r="D27" i="1"/>
  <c r="D26" i="1"/>
  <c r="E27" i="1"/>
  <c r="E26" i="1"/>
  <c r="E18" i="1"/>
  <c r="F102" i="1" l="1"/>
  <c r="E102" i="1"/>
  <c r="D102" i="1"/>
  <c r="F94" i="1"/>
  <c r="D94" i="1"/>
  <c r="F93" i="1"/>
  <c r="D93" i="1"/>
  <c r="F89" i="1"/>
  <c r="F112" i="1" s="1"/>
  <c r="D89" i="1"/>
  <c r="D78" i="1"/>
  <c r="D74" i="1"/>
  <c r="E69" i="1"/>
  <c r="D61" i="1"/>
  <c r="E60" i="1"/>
  <c r="E46" i="1"/>
  <c r="D46" i="1"/>
  <c r="E43" i="1"/>
  <c r="D43" i="1"/>
  <c r="E42" i="1"/>
  <c r="D42" i="1"/>
  <c r="F38" i="1"/>
  <c r="E38" i="1"/>
  <c r="D38" i="1"/>
  <c r="F28" i="1"/>
  <c r="E28" i="1"/>
  <c r="D28" i="1"/>
  <c r="F25" i="1"/>
  <c r="E25" i="1"/>
  <c r="D25" i="1"/>
  <c r="F22" i="1"/>
  <c r="F58" i="1" s="1"/>
  <c r="F113" i="1" s="1"/>
  <c r="E112" i="1" l="1"/>
  <c r="D22" i="1"/>
  <c r="D58" i="1" s="1"/>
  <c r="E22" i="1"/>
  <c r="E58" i="1" s="1"/>
  <c r="E113" i="1" l="1"/>
  <c r="D67" i="1" l="1"/>
  <c r="D72" i="1" l="1"/>
  <c r="D73" i="1" l="1"/>
  <c r="D70" i="1" s="1"/>
  <c r="D69" i="1" s="1"/>
  <c r="D68" i="1"/>
  <c r="D65" i="1" s="1"/>
  <c r="D60" i="1" s="1"/>
  <c r="D112" i="1" l="1"/>
  <c r="D113" i="1" s="1"/>
</calcChain>
</file>

<file path=xl/sharedStrings.xml><?xml version="1.0" encoding="utf-8"?>
<sst xmlns="http://schemas.openxmlformats.org/spreadsheetml/2006/main" count="400" uniqueCount="223">
  <si>
    <t/>
  </si>
  <si>
    <t>2</t>
  </si>
  <si>
    <t>4</t>
  </si>
  <si>
    <t>Amounts due in respect of own fund items or initial fund called up but not yet paid in</t>
  </si>
  <si>
    <t>Any other assets, not elsewhere shown</t>
  </si>
  <si>
    <t>Any other liabilities, not elsewhere shown</t>
  </si>
  <si>
    <t>Assets</t>
  </si>
  <si>
    <t>Assets held for index-linked and unit-linked contracts</t>
  </si>
  <si>
    <t>Balance sheet</t>
  </si>
  <si>
    <t>Best Estimate</t>
  </si>
  <si>
    <t>Bonds</t>
  </si>
  <si>
    <t>C0010</t>
  </si>
  <si>
    <t>C0020</t>
  </si>
  <si>
    <t>Cash and cash equivalents</t>
  </si>
  <si>
    <t>Collateralised securities</t>
  </si>
  <si>
    <t>Collective Investments Undertakings</t>
  </si>
  <si>
    <t>Context</t>
  </si>
  <si>
    <t>Contingent liabilities</t>
  </si>
  <si>
    <t>Corporate Bonds</t>
  </si>
  <si>
    <t>Debts owed to credit institutions</t>
  </si>
  <si>
    <t>Debts owed to credit institutions resident domestically</t>
  </si>
  <si>
    <t>Debts owed to credit institutions resident in rest of the world</t>
  </si>
  <si>
    <t>Debts owed to credit institutions resident in the euro area other than domestic</t>
  </si>
  <si>
    <t xml:space="preserve">Debts owed to non-credit institutions </t>
  </si>
  <si>
    <t>Debts owed to non-credit institutions resident domestically</t>
  </si>
  <si>
    <t>Debts owed to non-credit institutions resident in rest of the world</t>
  </si>
  <si>
    <t>Debts owed to non-credit institutions resident in the euro area other than domestic</t>
  </si>
  <si>
    <t>Decimals Decimal</t>
  </si>
  <si>
    <t>Decimals Monetary</t>
  </si>
  <si>
    <t>Decimals Percentages</t>
  </si>
  <si>
    <t>Deferred acquisition costs</t>
  </si>
  <si>
    <t>Deferred tax assets</t>
  </si>
  <si>
    <t>Deferred tax liabilities</t>
  </si>
  <si>
    <t>Deposits from reinsurers</t>
  </si>
  <si>
    <t>Deposits other than cash equivalents</t>
  </si>
  <si>
    <t>Deposits to cedants</t>
  </si>
  <si>
    <t>Derivatives</t>
  </si>
  <si>
    <t>EC0021</t>
  </si>
  <si>
    <t>ER0801</t>
  </si>
  <si>
    <t>ER0802</t>
  </si>
  <si>
    <t>ER0803</t>
  </si>
  <si>
    <t>ER0811</t>
  </si>
  <si>
    <t>ER0812</t>
  </si>
  <si>
    <t>ER0813</t>
  </si>
  <si>
    <t>ER0814</t>
  </si>
  <si>
    <t>ER0815</t>
  </si>
  <si>
    <t>ER0851</t>
  </si>
  <si>
    <t>ER0852</t>
  </si>
  <si>
    <t>ER0853</t>
  </si>
  <si>
    <t>ER0854</t>
  </si>
  <si>
    <t>ER0855</t>
  </si>
  <si>
    <t>ER0856</t>
  </si>
  <si>
    <t>Entity</t>
  </si>
  <si>
    <t>Equities</t>
  </si>
  <si>
    <t>Equities - listed</t>
  </si>
  <si>
    <t>Equities - unlisted</t>
  </si>
  <si>
    <t>Excess of assets over liabilities</t>
  </si>
  <si>
    <t>Filing indicator</t>
  </si>
  <si>
    <t>Financial liabilities other than debts owed to credit institutions</t>
  </si>
  <si>
    <t>Goodwill</t>
  </si>
  <si>
    <t>Government Bonds</t>
  </si>
  <si>
    <t>Health similar to life</t>
  </si>
  <si>
    <t>Health similar to non-life</t>
  </si>
  <si>
    <t>Holdings in related undertakings, including participations</t>
  </si>
  <si>
    <t>Href</t>
  </si>
  <si>
    <t>Insurance &amp; intermediaries payables</t>
  </si>
  <si>
    <t>Insurance and intermediaries receivables</t>
  </si>
  <si>
    <t>Insurance company:  , Closing date: 30/12/1899 , published on: 21/10/2025 16:25:39</t>
  </si>
  <si>
    <t>Intangible assets</t>
  </si>
  <si>
    <t>Investments (other than assets held for index-linked and unit-linked contracts)</t>
  </si>
  <si>
    <t>Liabilities</t>
  </si>
  <si>
    <t>Life and health similar to life, excluding health and index-linked and unit-linked</t>
  </si>
  <si>
    <t>Life excluding health and index-linked and unit-linked</t>
  </si>
  <si>
    <t>Life index-linked and unit-linked</t>
  </si>
  <si>
    <t>Loans and mortgages</t>
  </si>
  <si>
    <t>Loans and mortgages to individuals</t>
  </si>
  <si>
    <t>Loans on policies</t>
  </si>
  <si>
    <t>Non-life and health similar to non-life</t>
  </si>
  <si>
    <t>Non-life excluding health</t>
  </si>
  <si>
    <t>Non-negotiable instruments held by credit institutions resident domestically</t>
  </si>
  <si>
    <t>Non-negotiable instruments held by credit institutions resident in rest of the world</t>
  </si>
  <si>
    <t>Non-negotiable instruments held by credit institutions resident in the euro area other than domestic</t>
  </si>
  <si>
    <t>Non-negotiable instruments held by non-credit institutions resident domestically</t>
  </si>
  <si>
    <t>Non-negotiable instruments held by non-credit institutions resident in rest of the world</t>
  </si>
  <si>
    <t>Non-negotiable instruments held by non-credit institutions resident in the euro area other than domestic</t>
  </si>
  <si>
    <t>Other financial liabilities (debt securities issued)</t>
  </si>
  <si>
    <t>Other investments</t>
  </si>
  <si>
    <t>Other loans and mortgages</t>
  </si>
  <si>
    <t>Other technical provisions</t>
  </si>
  <si>
    <t>Output Decimal</t>
  </si>
  <si>
    <t>Output Monetary</t>
  </si>
  <si>
    <t>Output Percentage</t>
  </si>
  <si>
    <t>Own shares (held directly)</t>
  </si>
  <si>
    <t>Payables (trade, not insurance)</t>
  </si>
  <si>
    <t>Pension benefit obligations</t>
  </si>
  <si>
    <t>Pension benefit surplus</t>
  </si>
  <si>
    <t>Property (other than for own use)</t>
  </si>
  <si>
    <t>Property, plant &amp; equipment held for own use</t>
  </si>
  <si>
    <t>Provisions other than technical provisions</t>
  </si>
  <si>
    <t>Public Disclosure technical sheet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</si>
  <si>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</si>
  <si>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</si>
  <si>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</si>
  <si>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</si>
  <si>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</si>
  <si>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</si>
  <si>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</si>
  <si>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</si>
  <si>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</si>
  <si>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</si>
  <si>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</si>
  <si>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</si>
  <si>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</si>
  <si>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</si>
  <si>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</si>
  <si>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</si>
  <si>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</si>
  <si>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</si>
  <si>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</si>
  <si>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</si>
  <si>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</si>
  <si>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</si>
  <si>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</si>
  <si>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</si>
  <si>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</si>
  <si>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</si>
  <si>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</si>
  <si>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</si>
  <si>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</si>
  <si>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</si>
  <si>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</si>
  <si>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</si>
  <si>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</si>
  <si>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</si>
  <si>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</si>
  <si>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</si>
  <si>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</si>
  <si>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</si>
  <si>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</si>
  <si>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</si>
  <si>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</si>
  <si>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</si>
  <si>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</si>
  <si>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</si>
  <si>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</si>
  <si>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</si>
  <si>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</si>
  <si>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</si>
  <si>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</si>
  <si>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</si>
  <si>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</si>
  <si>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</si>
  <si>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</si>
  <si>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</si>
  <si>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</si>
  <si>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</si>
  <si>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</si>
  <si>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</si>
  <si>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</si>
  <si>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</si>
  <si>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</si>
  <si>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</si>
  <si>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</si>
  <si>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</si>
  <si>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</si>
  <si>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</si>
  <si>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</si>
  <si>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</si>
  <si>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</si>
  <si>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</si>
  <si>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</si>
  <si>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</si>
  <si>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</si>
  <si>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</si>
  <si>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</si>
  <si>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</si>
  <si>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</si>
  <si>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</si>
  <si>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</si>
  <si>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</si>
  <si>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</si>
  <si>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</si>
  <si>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</si>
  <si>
    <t>Receivables (trade, not insurance)</t>
  </si>
  <si>
    <t>Reclassification adjustments</t>
  </si>
  <si>
    <t>Reinsurance payables</t>
  </si>
  <si>
    <t>Reinsurance receivables</t>
  </si>
  <si>
    <t>Reinsurance recoverables from:</t>
  </si>
  <si>
    <t>Risk margin</t>
  </si>
  <si>
    <t>SE.02.01</t>
  </si>
  <si>
    <t>SE.02.01.16</t>
  </si>
  <si>
    <t>SE.02.01_unfiled</t>
  </si>
  <si>
    <t>Scheme</t>
  </si>
  <si>
    <t>Solvency II value</t>
  </si>
  <si>
    <t>Statutory accounts value</t>
  </si>
  <si>
    <t>Structured notes</t>
  </si>
  <si>
    <t>Subordinated liabilities</t>
  </si>
  <si>
    <t>Subordinated liabilities in BOF</t>
  </si>
  <si>
    <t>Subordinated liabilities in Basic Own Funds</t>
  </si>
  <si>
    <t>Subordinated liabilities not in BOF</t>
  </si>
  <si>
    <t>Subordinated liabilities not in Basic Own Funds</t>
  </si>
  <si>
    <t>TP calculated as a whole</t>
  </si>
  <si>
    <t>Technical provisions - health (similar to life)</t>
  </si>
  <si>
    <t>Technical provisions - health (similar to non-life)</t>
  </si>
  <si>
    <t>Technical provisions - index-linked and unit-linked</t>
  </si>
  <si>
    <t>Technical provisions - life (excluding health and index-linked and unit-linked)</t>
  </si>
  <si>
    <t>Technical provisions - life (excluding index-linked and unit-linked)</t>
  </si>
  <si>
    <t>Technical provisions - non-life</t>
  </si>
  <si>
    <t>Technical provisions - non-life (excluding health)</t>
  </si>
  <si>
    <t>Technical provisions calculated as a whole</t>
  </si>
  <si>
    <t>Technical provisions – index-linked and unit-linked</t>
  </si>
  <si>
    <t>Technical provisions – life (excluding health and index-linked and unit-linked)</t>
  </si>
  <si>
    <t>Technical provisions – non-life</t>
  </si>
  <si>
    <t>Technical provisions – non-life (excluding health)</t>
  </si>
  <si>
    <t>Total assets</t>
  </si>
  <si>
    <t>Total liabilities</t>
  </si>
  <si>
    <t>URI</t>
  </si>
  <si>
    <t>Unit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</si>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</sst>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&quot;-&quot;mm&quot;-&quot;dd"/>
    <numFmt numFmtId="165" formatCode="0.####"/>
    <numFmt numFmtId="166" formatCode="#,##0,"/>
    <numFmt numFmtId="167" formatCode="#,##0.00,"/>
  </numFmts>
  <fonts count="13">
    <font>
      <sz val="10"/>
      <name val="Arial"/>
    </font>
    <font>
      <sz val="8"/>
      <color rgb="FF000000"/>
      <name val="Arial"/>
      <family val="2"/>
    </font>
    <font>
      <sz val="8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8"/>
      <color rgb="FFFFFFFF"/>
      <name val="Calibri"/>
      <family val="2"/>
    </font>
    <font>
      <sz val="10"/>
      <color rgb="FF000000"/>
      <name val="Arial Unicode MS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b/>
      <sz val="8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FFFF99"/>
      </patternFill>
    </fill>
    <fill>
      <patternFill patternType="solid">
        <fgColor rgb="FF000000"/>
      </patternFill>
    </fill>
    <fill>
      <patternFill patternType="solid">
        <fgColor rgb="FF004B8E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5" xfId="0" applyFont="1" applyFill="1" applyBorder="1" applyAlignment="1">
      <alignment horizontal="left" vertical="center" wrapText="1" indent="1"/>
    </xf>
    <xf numFmtId="4" fontId="2" fillId="3" borderId="6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4" fontId="2" fillId="3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vertical="center"/>
    </xf>
    <xf numFmtId="4" fontId="4" fillId="0" borderId="0" xfId="0" applyNumberFormat="1" applyFont="1" applyAlignment="1">
      <alignment vertical="center" wrapText="1"/>
    </xf>
    <xf numFmtId="4" fontId="2" fillId="4" borderId="6" xfId="0" applyNumberFormat="1" applyFon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0" fontId="5" fillId="2" borderId="1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 indent="4"/>
    </xf>
    <xf numFmtId="0" fontId="8" fillId="5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4" borderId="7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4" borderId="9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" fontId="2" fillId="3" borderId="1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/>
    </xf>
    <xf numFmtId="167" fontId="2" fillId="0" borderId="6" xfId="0" applyNumberFormat="1" applyFont="1" applyBorder="1" applyAlignment="1">
      <alignment horizontal="right" vertical="center"/>
    </xf>
    <xf numFmtId="0" fontId="1" fillId="2" borderId="1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166" fontId="2" fillId="0" borderId="6" xfId="0" applyNumberFormat="1" applyFont="1" applyBorder="1" applyAlignment="1">
      <alignment vertical="center"/>
    </xf>
    <xf numFmtId="167" fontId="2" fillId="0" borderId="6" xfId="0" applyNumberFormat="1" applyFont="1" applyBorder="1" applyAlignment="1">
      <alignment vertical="center"/>
    </xf>
    <xf numFmtId="167" fontId="2" fillId="0" borderId="14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165" fontId="7" fillId="0" borderId="1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4" fontId="5" fillId="4" borderId="9" xfId="0" applyNumberFormat="1" applyFont="1" applyFill="1" applyBorder="1" applyAlignment="1">
      <alignment vertical="center"/>
    </xf>
    <xf numFmtId="4" fontId="2" fillId="4" borderId="9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10%20-%20QRT/2025%20Q4%20%20Annuel/04%20-%20Main/main_tool_v13.36%20-%202025_T4%20-%20v02%20-%20Avec%20produits%20158%20-%20avec%20SCR%20Morbidity.xlsm" TargetMode="External"/><Relationship Id="rId2" Type="http://schemas.openxmlformats.org/officeDocument/2006/relationships/externalLinkPath" Target="https://cmcbe.sharepoint.com/sites/00000450/05_Solvabilit%20%20Pilier%20Quantitatif/10%20-%20QRT/2025%20Q4%20%20Annuel/04%20-%20Main/main_tool_v13.36%20-%202025_T4%20-%20v02%20-%20Avec%20produits%20158%20-%20avec%20SCR%20Morbidity.xlsm" TargetMode="External"/><Relationship Id="rId1" Type="http://schemas.openxmlformats.org/officeDocument/2006/relationships/externalLinkPath" Target="/sites/00000450/05_Solvabilit%20%20Pilier%20Quantitatif/10%20-%20QRT/2025%20Q4%20%20Annuel/04%20-%20Main/main_tool_v13.36%20-%202025_T4%20-%20v02%20-%20Avec%20produits%20158%20-%20avec%20SCR%20Morbidit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istory of versions"/>
      <sheetName val="READ ME"/>
      <sheetName val="Main"/>
      <sheetName val="Assets-Liabilities VMOB"/>
      <sheetName val="Spot rates"/>
      <sheetName val="Balance Sheet"/>
      <sheetName val="General - Input"/>
      <sheetName val="Balance Sheet Solvency I"/>
      <sheetName val="Balance Sheet Solvency II"/>
      <sheetName val="SLT - Inputs"/>
      <sheetName val="BE -NSLT gross"/>
      <sheetName val="Govies"/>
      <sheetName val="Corpo"/>
      <sheetName val="Equity"/>
      <sheetName val="Tests"/>
      <sheetName val="Cash_CompteAvue"/>
      <sheetName val="Cash_CompteATerme"/>
      <sheetName val="SCR counterparty"/>
      <sheetName val="SCR"/>
      <sheetName val="MCR"/>
      <sheetName val="Assets-Liabilities MC"/>
      <sheetName val="BE - SLT gross"/>
      <sheetName val="ForwardRates"/>
      <sheetName val="Discount"/>
      <sheetName val="RM"/>
      <sheetName val="Property"/>
      <sheetName val="SCR market"/>
      <sheetName val="SCR health UW"/>
      <sheetName val="SCR op"/>
      <sheetName val="main_tool_v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L11">
            <v>2068198.8699999989</v>
          </cell>
        </row>
        <row r="15">
          <cell r="Y15">
            <v>21990000</v>
          </cell>
        </row>
        <row r="17">
          <cell r="L17">
            <v>4000000</v>
          </cell>
        </row>
        <row r="19">
          <cell r="L19">
            <v>5311383.0999999996</v>
          </cell>
        </row>
        <row r="20">
          <cell r="Y20">
            <v>63538811.550000004</v>
          </cell>
        </row>
        <row r="22">
          <cell r="L22">
            <v>69242133.559999973</v>
          </cell>
        </row>
        <row r="23">
          <cell r="L23">
            <v>111616979.67000003</v>
          </cell>
        </row>
        <row r="26">
          <cell r="L26">
            <v>57696691.880000003</v>
          </cell>
        </row>
        <row r="28">
          <cell r="L28">
            <v>10000000</v>
          </cell>
        </row>
        <row r="34">
          <cell r="L34">
            <v>8730211.2100000009</v>
          </cell>
          <cell r="Y34">
            <v>655072.75</v>
          </cell>
        </row>
        <row r="41">
          <cell r="Y41">
            <v>236964.97</v>
          </cell>
        </row>
        <row r="43">
          <cell r="Y43">
            <v>4245243.41</v>
          </cell>
        </row>
        <row r="45">
          <cell r="L45">
            <v>21994523.749999996</v>
          </cell>
        </row>
        <row r="47">
          <cell r="Y47">
            <v>6222374.1500000004</v>
          </cell>
        </row>
        <row r="50">
          <cell r="L50">
            <v>46764982.109999999</v>
          </cell>
        </row>
        <row r="51">
          <cell r="L51">
            <v>2563223.69</v>
          </cell>
        </row>
      </sheetData>
      <sheetData sheetId="8">
        <row r="37">
          <cell r="Y37">
            <v>21582143</v>
          </cell>
        </row>
        <row r="38">
          <cell r="L38">
            <v>2249672</v>
          </cell>
          <cell r="Y38">
            <v>3325151</v>
          </cell>
        </row>
        <row r="40">
          <cell r="L40">
            <v>5311383.0999999996</v>
          </cell>
        </row>
        <row r="42">
          <cell r="Y42">
            <v>-791026743</v>
          </cell>
        </row>
        <row r="43">
          <cell r="L43">
            <v>68060702.350252867</v>
          </cell>
          <cell r="Y43">
            <v>348836725</v>
          </cell>
        </row>
        <row r="44">
          <cell r="L44">
            <v>112515331.60871641</v>
          </cell>
        </row>
        <row r="47">
          <cell r="L47">
            <v>65179078.939999998</v>
          </cell>
        </row>
        <row r="49">
          <cell r="L49">
            <v>10000000</v>
          </cell>
        </row>
        <row r="54">
          <cell r="Y54">
            <v>655073</v>
          </cell>
        </row>
        <row r="55">
          <cell r="L55">
            <v>7618350.5199999996</v>
          </cell>
          <cell r="Y55">
            <v>179022</v>
          </cell>
        </row>
        <row r="61">
          <cell r="Y61">
            <v>236965</v>
          </cell>
        </row>
        <row r="63">
          <cell r="Y63">
            <v>4245243</v>
          </cell>
        </row>
        <row r="66">
          <cell r="L66">
            <v>21994524</v>
          </cell>
        </row>
        <row r="67">
          <cell r="Y67">
            <v>6222374</v>
          </cell>
        </row>
        <row r="71">
          <cell r="L71">
            <v>46764982.109999999</v>
          </cell>
        </row>
        <row r="72">
          <cell r="L72">
            <v>268768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13"/>
  <sheetViews>
    <sheetView tabSelected="1" zoomScale="130" zoomScaleNormal="130" workbookViewId="0">
      <selection activeCell="E13" sqref="E13"/>
    </sheetView>
  </sheetViews>
  <sheetFormatPr baseColWidth="10" defaultRowHeight="13.2"/>
  <cols>
    <col min="1" max="1" width="3.33203125" customWidth="1"/>
    <col min="2" max="2" width="64.6640625" customWidth="1"/>
    <col min="3" max="3" width="11.109375" customWidth="1"/>
    <col min="4" max="6" width="22.109375" customWidth="1"/>
  </cols>
  <sheetData>
    <row r="1" spans="1:6" ht="14.1" customHeight="1">
      <c r="A1" s="2"/>
      <c r="B1" s="2"/>
      <c r="C1" s="2"/>
      <c r="D1" s="2"/>
      <c r="E1" s="2"/>
      <c r="F1" s="2"/>
    </row>
    <row r="2" spans="1:6" ht="14.1" customHeight="1">
      <c r="A2" s="2"/>
      <c r="B2" s="2" t="s">
        <v>219</v>
      </c>
      <c r="C2" s="2"/>
      <c r="D2" s="2"/>
      <c r="E2" s="2"/>
      <c r="F2" s="2"/>
    </row>
    <row r="3" spans="1:6" ht="14.1" customHeight="1">
      <c r="A3" s="2"/>
      <c r="B3" s="63"/>
      <c r="C3" s="59"/>
      <c r="D3" s="59"/>
      <c r="E3" s="59"/>
      <c r="F3" s="64"/>
    </row>
    <row r="4" spans="1:6" ht="14.1" customHeight="1">
      <c r="A4" s="2"/>
      <c r="B4" s="63" t="s">
        <v>67</v>
      </c>
      <c r="C4" s="59"/>
      <c r="D4" s="59"/>
      <c r="E4" s="59"/>
      <c r="F4" s="64"/>
    </row>
    <row r="5" spans="1:6" ht="14.1" customHeight="1">
      <c r="A5" s="2"/>
      <c r="B5" s="63"/>
      <c r="C5" s="59"/>
      <c r="D5" s="59"/>
      <c r="E5" s="59"/>
      <c r="F5" s="64"/>
    </row>
    <row r="6" spans="1:6" ht="14.1" customHeight="1">
      <c r="A6" s="2"/>
      <c r="B6" s="11"/>
      <c r="C6" s="2"/>
      <c r="D6" s="2"/>
      <c r="E6" s="2"/>
      <c r="F6" s="2"/>
    </row>
    <row r="7" spans="1:6" ht="14.1" customHeight="1">
      <c r="A7" s="3"/>
      <c r="B7" s="65" t="s">
        <v>8</v>
      </c>
      <c r="C7" s="66"/>
      <c r="D7" s="66"/>
      <c r="E7" s="66"/>
      <c r="F7" s="67"/>
    </row>
    <row r="8" spans="1:6" ht="14.1" customHeight="1">
      <c r="A8" s="2"/>
      <c r="B8" s="68"/>
      <c r="C8" s="66"/>
      <c r="D8" s="66"/>
      <c r="E8" s="66"/>
      <c r="F8" s="68"/>
    </row>
    <row r="9" spans="1:6" ht="14.1" customHeight="1">
      <c r="A9" s="2"/>
      <c r="B9" s="13" t="s">
        <v>190</v>
      </c>
      <c r="C9" s="21"/>
      <c r="D9" s="21"/>
      <c r="E9" s="21"/>
      <c r="F9" s="37"/>
    </row>
    <row r="10" spans="1:6" ht="14.1" customHeight="1">
      <c r="A10" s="2"/>
      <c r="B10" s="58"/>
      <c r="C10" s="59"/>
      <c r="D10" s="59"/>
      <c r="E10" s="59"/>
      <c r="F10" s="60"/>
    </row>
    <row r="11" spans="1:6" ht="14.1" customHeight="1">
      <c r="A11" s="2"/>
      <c r="B11" s="2"/>
      <c r="C11" s="2"/>
      <c r="D11" s="2"/>
      <c r="E11" s="2"/>
      <c r="F11" s="2"/>
    </row>
    <row r="12" spans="1:6" ht="14.1" customHeight="1">
      <c r="A12" s="2"/>
      <c r="B12" s="2"/>
      <c r="C12" s="2"/>
      <c r="D12" s="2"/>
      <c r="E12" s="2"/>
      <c r="F12" s="2"/>
    </row>
    <row r="13" spans="1:6" ht="14.1" customHeight="1">
      <c r="A13" s="2"/>
      <c r="B13" s="4"/>
      <c r="C13" s="1"/>
      <c r="D13" s="25" t="s">
        <v>193</v>
      </c>
      <c r="E13" s="8" t="s">
        <v>194</v>
      </c>
      <c r="F13" s="26" t="s">
        <v>184</v>
      </c>
    </row>
    <row r="14" spans="1:6" ht="14.1" customHeight="1">
      <c r="A14" s="2"/>
      <c r="B14" s="4"/>
      <c r="C14" s="1"/>
      <c r="D14" s="27" t="s">
        <v>11</v>
      </c>
      <c r="E14" s="23" t="s">
        <v>12</v>
      </c>
      <c r="F14" s="28" t="s">
        <v>37</v>
      </c>
    </row>
    <row r="15" spans="1:6" ht="14.1" customHeight="1">
      <c r="A15" s="3"/>
      <c r="B15" s="61" t="s">
        <v>6</v>
      </c>
      <c r="C15" s="62"/>
      <c r="D15" s="29"/>
      <c r="E15" s="29"/>
      <c r="F15" s="14"/>
    </row>
    <row r="16" spans="1:6" ht="14.1" customHeight="1">
      <c r="A16" s="3"/>
      <c r="B16" s="16" t="s">
        <v>59</v>
      </c>
      <c r="C16" s="23" t="s">
        <v>100</v>
      </c>
      <c r="D16" s="29"/>
      <c r="E16" s="30"/>
      <c r="F16" s="14"/>
    </row>
    <row r="17" spans="1:6" ht="14.1" customHeight="1">
      <c r="A17" s="3"/>
      <c r="B17" s="16" t="s">
        <v>30</v>
      </c>
      <c r="C17" s="23" t="s">
        <v>101</v>
      </c>
      <c r="D17" s="29"/>
      <c r="E17" s="30"/>
      <c r="F17" s="14"/>
    </row>
    <row r="18" spans="1:6" ht="14.1" customHeight="1">
      <c r="A18" s="3"/>
      <c r="B18" s="16" t="s">
        <v>68</v>
      </c>
      <c r="C18" s="23" t="s">
        <v>102</v>
      </c>
      <c r="D18" s="30"/>
      <c r="E18" s="56">
        <f>'[1]Balance Sheet Solvency I'!$L$11</f>
        <v>2068198.8699999989</v>
      </c>
      <c r="F18" s="38"/>
    </row>
    <row r="19" spans="1:6" ht="14.1" customHeight="1">
      <c r="A19" s="3"/>
      <c r="B19" s="16" t="s">
        <v>31</v>
      </c>
      <c r="C19" s="23" t="s">
        <v>103</v>
      </c>
      <c r="D19" s="30"/>
      <c r="E19" s="30"/>
      <c r="F19" s="38"/>
    </row>
    <row r="20" spans="1:6" ht="14.1" customHeight="1">
      <c r="A20" s="3"/>
      <c r="B20" s="16" t="s">
        <v>95</v>
      </c>
      <c r="C20" s="23" t="s">
        <v>104</v>
      </c>
      <c r="D20" s="30"/>
      <c r="E20" s="30"/>
      <c r="F20" s="38"/>
    </row>
    <row r="21" spans="1:6" ht="14.1" customHeight="1">
      <c r="A21" s="3"/>
      <c r="B21" s="16" t="s">
        <v>97</v>
      </c>
      <c r="C21" s="23" t="s">
        <v>105</v>
      </c>
      <c r="D21" s="30"/>
      <c r="E21" s="30"/>
      <c r="F21" s="38"/>
    </row>
    <row r="22" spans="1:6" ht="14.1" customHeight="1">
      <c r="A22" s="3"/>
      <c r="B22" s="16" t="s">
        <v>69</v>
      </c>
      <c r="C22" s="23" t="s">
        <v>106</v>
      </c>
      <c r="D22" s="32">
        <f>D23+D24+D25+D28+D33+D34+D35+D36</f>
        <v>263316167.99896929</v>
      </c>
      <c r="E22" s="32">
        <f>E23+E24+E25+E28+E33+E34+E35+E36</f>
        <v>257867188.21000001</v>
      </c>
      <c r="F22" s="7">
        <f>F23+F24+F25+F28+F33+F34+F35+F36</f>
        <v>0</v>
      </c>
    </row>
    <row r="23" spans="1:6" ht="14.1" customHeight="1">
      <c r="A23" s="3"/>
      <c r="B23" s="17" t="s">
        <v>96</v>
      </c>
      <c r="C23" s="23" t="s">
        <v>107</v>
      </c>
      <c r="D23" s="30"/>
      <c r="E23" s="30"/>
      <c r="F23" s="38"/>
    </row>
    <row r="24" spans="1:6" ht="14.1" customHeight="1">
      <c r="A24" s="3"/>
      <c r="B24" s="17" t="s">
        <v>63</v>
      </c>
      <c r="C24" s="23" t="s">
        <v>108</v>
      </c>
      <c r="D24" s="30"/>
      <c r="E24" s="30"/>
      <c r="F24" s="38"/>
    </row>
    <row r="25" spans="1:6" ht="14.1" customHeight="1">
      <c r="A25" s="3"/>
      <c r="B25" s="17" t="s">
        <v>53</v>
      </c>
      <c r="C25" s="23" t="s">
        <v>109</v>
      </c>
      <c r="D25" s="32">
        <f>D26+D27</f>
        <v>7561055.0999999996</v>
      </c>
      <c r="E25" s="32">
        <f>E26+E27</f>
        <v>9311383.0999999996</v>
      </c>
      <c r="F25" s="7">
        <f>F26+F27</f>
        <v>0</v>
      </c>
    </row>
    <row r="26" spans="1:6" ht="14.1" customHeight="1">
      <c r="A26" s="3"/>
      <c r="B26" s="19" t="s">
        <v>54</v>
      </c>
      <c r="C26" s="23" t="s">
        <v>110</v>
      </c>
      <c r="D26" s="56">
        <f>'[1]Balance Sheet Solvency II'!$L$40</f>
        <v>5311383.0999999996</v>
      </c>
      <c r="E26" s="56">
        <f>'[1]Balance Sheet Solvency I'!$L$19</f>
        <v>5311383.0999999996</v>
      </c>
      <c r="F26" s="38"/>
    </row>
    <row r="27" spans="1:6" ht="14.1" customHeight="1">
      <c r="A27" s="3"/>
      <c r="B27" s="19" t="s">
        <v>55</v>
      </c>
      <c r="C27" s="23" t="s">
        <v>111</v>
      </c>
      <c r="D27" s="56">
        <f>'[1]Balance Sheet Solvency II'!$L$38</f>
        <v>2249672</v>
      </c>
      <c r="E27" s="56">
        <f>'[1]Balance Sheet Solvency I'!$L$17</f>
        <v>4000000</v>
      </c>
      <c r="F27" s="38"/>
    </row>
    <row r="28" spans="1:6" ht="14.1" customHeight="1">
      <c r="A28" s="3"/>
      <c r="B28" s="17" t="s">
        <v>10</v>
      </c>
      <c r="C28" s="23" t="s">
        <v>112</v>
      </c>
      <c r="D28" s="32">
        <f>D29+D30+D31+D32</f>
        <v>180576033.9589693</v>
      </c>
      <c r="E28" s="32">
        <f>E29+E30+E31+E32</f>
        <v>180859113.23000002</v>
      </c>
      <c r="F28" s="7">
        <f>F29+F30+F31+F32</f>
        <v>0</v>
      </c>
    </row>
    <row r="29" spans="1:6" ht="14.1" customHeight="1">
      <c r="A29" s="3"/>
      <c r="B29" s="19" t="s">
        <v>60</v>
      </c>
      <c r="C29" s="23" t="s">
        <v>113</v>
      </c>
      <c r="D29" s="56">
        <f>'[1]Balance Sheet Solvency II'!$L$43</f>
        <v>68060702.350252867</v>
      </c>
      <c r="E29" s="56">
        <f>'[1]Balance Sheet Solvency I'!$L$22</f>
        <v>69242133.559999973</v>
      </c>
      <c r="F29" s="38"/>
    </row>
    <row r="30" spans="1:6" ht="14.1" customHeight="1">
      <c r="A30" s="3"/>
      <c r="B30" s="19" t="s">
        <v>18</v>
      </c>
      <c r="C30" s="23" t="s">
        <v>114</v>
      </c>
      <c r="D30" s="56">
        <f>'[1]Balance Sheet Solvency II'!$L$44</f>
        <v>112515331.60871641</v>
      </c>
      <c r="E30" s="56">
        <f>'[1]Balance Sheet Solvency I'!$L$23</f>
        <v>111616979.67000003</v>
      </c>
      <c r="F30" s="38"/>
    </row>
    <row r="31" spans="1:6" ht="14.1" customHeight="1">
      <c r="A31" s="3"/>
      <c r="B31" s="19" t="s">
        <v>195</v>
      </c>
      <c r="C31" s="23" t="s">
        <v>115</v>
      </c>
      <c r="D31" s="30"/>
      <c r="E31" s="30"/>
      <c r="F31" s="38"/>
    </row>
    <row r="32" spans="1:6" ht="14.1" customHeight="1">
      <c r="A32" s="3"/>
      <c r="B32" s="19" t="s">
        <v>14</v>
      </c>
      <c r="C32" s="23" t="s">
        <v>116</v>
      </c>
      <c r="D32" s="30"/>
      <c r="E32" s="30"/>
      <c r="F32" s="38"/>
    </row>
    <row r="33" spans="1:6" ht="14.1" customHeight="1">
      <c r="A33" s="3"/>
      <c r="B33" s="17" t="s">
        <v>15</v>
      </c>
      <c r="C33" s="23" t="s">
        <v>117</v>
      </c>
      <c r="D33" s="56">
        <f>'[1]Balance Sheet Solvency II'!$L$47</f>
        <v>65179078.939999998</v>
      </c>
      <c r="E33" s="56">
        <f>'[1]Balance Sheet Solvency I'!$L$26</f>
        <v>57696691.880000003</v>
      </c>
      <c r="F33" s="38"/>
    </row>
    <row r="34" spans="1:6" ht="14.1" customHeight="1">
      <c r="A34" s="3"/>
      <c r="B34" s="17" t="s">
        <v>36</v>
      </c>
      <c r="C34" s="23" t="s">
        <v>118</v>
      </c>
      <c r="D34" s="30"/>
      <c r="E34" s="30"/>
      <c r="F34" s="38"/>
    </row>
    <row r="35" spans="1:6" ht="14.1" customHeight="1">
      <c r="A35" s="3"/>
      <c r="B35" s="17" t="s">
        <v>34</v>
      </c>
      <c r="C35" s="23" t="s">
        <v>119</v>
      </c>
      <c r="D35" s="56">
        <f>'[1]Balance Sheet Solvency II'!$L$49</f>
        <v>10000000</v>
      </c>
      <c r="E35" s="56">
        <f>'[1]Balance Sheet Solvency I'!$L$28</f>
        <v>10000000</v>
      </c>
      <c r="F35" s="38"/>
    </row>
    <row r="36" spans="1:6" ht="14.1" customHeight="1">
      <c r="A36" s="3"/>
      <c r="B36" s="17" t="s">
        <v>86</v>
      </c>
      <c r="C36" s="23" t="s">
        <v>120</v>
      </c>
      <c r="D36" s="30"/>
      <c r="E36" s="30"/>
      <c r="F36" s="38"/>
    </row>
    <row r="37" spans="1:6" ht="14.1" customHeight="1">
      <c r="A37" s="3"/>
      <c r="B37" s="16" t="s">
        <v>7</v>
      </c>
      <c r="C37" s="23" t="s">
        <v>121</v>
      </c>
      <c r="D37" s="30"/>
      <c r="E37" s="30"/>
      <c r="F37" s="38"/>
    </row>
    <row r="38" spans="1:6" ht="14.1" customHeight="1">
      <c r="A38" s="3"/>
      <c r="B38" s="16" t="s">
        <v>74</v>
      </c>
      <c r="C38" s="23" t="s">
        <v>122</v>
      </c>
      <c r="D38" s="32">
        <f>D39+D40+D41</f>
        <v>7618350.5199999996</v>
      </c>
      <c r="E38" s="32">
        <f>E39+E40+E41</f>
        <v>8730211.2100000009</v>
      </c>
      <c r="F38" s="7">
        <f>F39+F40+F41</f>
        <v>0</v>
      </c>
    </row>
    <row r="39" spans="1:6" ht="14.1" customHeight="1">
      <c r="A39" s="3"/>
      <c r="B39" s="17" t="s">
        <v>76</v>
      </c>
      <c r="C39" s="23" t="s">
        <v>123</v>
      </c>
      <c r="D39" s="30"/>
      <c r="E39" s="30"/>
      <c r="F39" s="38"/>
    </row>
    <row r="40" spans="1:6" ht="14.1" customHeight="1">
      <c r="A40" s="3"/>
      <c r="B40" s="17" t="s">
        <v>75</v>
      </c>
      <c r="C40" s="23" t="s">
        <v>124</v>
      </c>
      <c r="D40" s="30"/>
      <c r="E40" s="30"/>
      <c r="F40" s="38"/>
    </row>
    <row r="41" spans="1:6" ht="14.1" customHeight="1">
      <c r="A41" s="3"/>
      <c r="B41" s="17" t="s">
        <v>87</v>
      </c>
      <c r="C41" s="23" t="s">
        <v>125</v>
      </c>
      <c r="D41" s="56">
        <f>'[1]Balance Sheet Solvency II'!$L$55</f>
        <v>7618350.5199999996</v>
      </c>
      <c r="E41" s="56">
        <f>'[1]Balance Sheet Solvency I'!$L$34</f>
        <v>8730211.2100000009</v>
      </c>
      <c r="F41" s="38"/>
    </row>
    <row r="42" spans="1:6" ht="14.1" customHeight="1">
      <c r="A42" s="3"/>
      <c r="B42" s="16" t="s">
        <v>187</v>
      </c>
      <c r="C42" s="23" t="s">
        <v>126</v>
      </c>
      <c r="D42" s="32">
        <f>D43+D46+D49</f>
        <v>0</v>
      </c>
      <c r="E42" s="32">
        <f>E43+E46+E49</f>
        <v>0</v>
      </c>
      <c r="F42" s="38"/>
    </row>
    <row r="43" spans="1:6" ht="14.1" customHeight="1">
      <c r="A43" s="3"/>
      <c r="B43" s="17" t="s">
        <v>77</v>
      </c>
      <c r="C43" s="23" t="s">
        <v>127</v>
      </c>
      <c r="D43" s="32">
        <f>D44+D45</f>
        <v>0</v>
      </c>
      <c r="E43" s="32">
        <f>E44+E45</f>
        <v>0</v>
      </c>
      <c r="F43" s="14"/>
    </row>
    <row r="44" spans="1:6" ht="14.1" customHeight="1">
      <c r="A44" s="3"/>
      <c r="B44" s="19" t="s">
        <v>78</v>
      </c>
      <c r="C44" s="23" t="s">
        <v>128</v>
      </c>
      <c r="D44" s="30"/>
      <c r="E44" s="30"/>
      <c r="F44" s="14"/>
    </row>
    <row r="45" spans="1:6" ht="14.1" customHeight="1">
      <c r="A45" s="3"/>
      <c r="B45" s="19" t="s">
        <v>62</v>
      </c>
      <c r="C45" s="23" t="s">
        <v>129</v>
      </c>
      <c r="D45" s="30"/>
      <c r="E45" s="30"/>
      <c r="F45" s="14"/>
    </row>
    <row r="46" spans="1:6" ht="14.1" customHeight="1">
      <c r="A46" s="3"/>
      <c r="B46" s="17" t="s">
        <v>71</v>
      </c>
      <c r="C46" s="23" t="s">
        <v>130</v>
      </c>
      <c r="D46" s="32">
        <f>D47+D48</f>
        <v>0</v>
      </c>
      <c r="E46" s="32">
        <f>E47+E48</f>
        <v>0</v>
      </c>
      <c r="F46" s="14"/>
    </row>
    <row r="47" spans="1:6" ht="14.1" customHeight="1">
      <c r="A47" s="3"/>
      <c r="B47" s="19" t="s">
        <v>61</v>
      </c>
      <c r="C47" s="23" t="s">
        <v>131</v>
      </c>
      <c r="D47" s="30"/>
      <c r="E47" s="30"/>
      <c r="F47" s="14"/>
    </row>
    <row r="48" spans="1:6" ht="14.1" customHeight="1">
      <c r="A48" s="3"/>
      <c r="B48" s="19" t="s">
        <v>72</v>
      </c>
      <c r="C48" s="23" t="s">
        <v>132</v>
      </c>
      <c r="D48" s="30"/>
      <c r="E48" s="30"/>
      <c r="F48" s="14"/>
    </row>
    <row r="49" spans="1:6" ht="14.1" customHeight="1">
      <c r="A49" s="3"/>
      <c r="B49" s="17" t="s">
        <v>73</v>
      </c>
      <c r="C49" s="23" t="s">
        <v>133</v>
      </c>
      <c r="D49" s="30"/>
      <c r="E49" s="30"/>
      <c r="F49" s="14"/>
    </row>
    <row r="50" spans="1:6" ht="14.1" customHeight="1">
      <c r="A50" s="3"/>
      <c r="B50" s="16" t="s">
        <v>35</v>
      </c>
      <c r="C50" s="23" t="s">
        <v>134</v>
      </c>
      <c r="D50" s="30"/>
      <c r="E50" s="30"/>
      <c r="F50" s="38"/>
    </row>
    <row r="51" spans="1:6" ht="14.1" customHeight="1">
      <c r="A51" s="3"/>
      <c r="B51" s="16" t="s">
        <v>66</v>
      </c>
      <c r="C51" s="23" t="s">
        <v>135</v>
      </c>
      <c r="D51" s="56">
        <f>'[1]Balance Sheet Solvency II'!$L$66</f>
        <v>21994524</v>
      </c>
      <c r="E51" s="56">
        <f>'[1]Balance Sheet Solvency I'!$L$45</f>
        <v>21994523.749999996</v>
      </c>
      <c r="F51" s="38"/>
    </row>
    <row r="52" spans="1:6" ht="14.1" customHeight="1">
      <c r="A52" s="3"/>
      <c r="B52" s="16" t="s">
        <v>186</v>
      </c>
      <c r="C52" s="23" t="s">
        <v>136</v>
      </c>
      <c r="D52" s="30"/>
      <c r="E52" s="30"/>
      <c r="F52" s="38"/>
    </row>
    <row r="53" spans="1:6" ht="14.1" customHeight="1">
      <c r="A53" s="3"/>
      <c r="B53" s="16" t="s">
        <v>183</v>
      </c>
      <c r="C53" s="23" t="s">
        <v>137</v>
      </c>
      <c r="D53" s="30"/>
      <c r="E53" s="30"/>
      <c r="F53" s="38"/>
    </row>
    <row r="54" spans="1:6" ht="14.1" customHeight="1">
      <c r="A54" s="3"/>
      <c r="B54" s="16" t="s">
        <v>92</v>
      </c>
      <c r="C54" s="23" t="s">
        <v>138</v>
      </c>
      <c r="D54" s="30"/>
      <c r="E54" s="30"/>
      <c r="F54" s="38"/>
    </row>
    <row r="55" spans="1:6" ht="14.1" customHeight="1">
      <c r="A55" s="3"/>
      <c r="B55" s="16" t="s">
        <v>3</v>
      </c>
      <c r="C55" s="23" t="s">
        <v>139</v>
      </c>
      <c r="D55" s="30"/>
      <c r="E55" s="30"/>
      <c r="F55" s="38"/>
    </row>
    <row r="56" spans="1:6" ht="14.1" customHeight="1">
      <c r="A56" s="3"/>
      <c r="B56" s="16" t="s">
        <v>13</v>
      </c>
      <c r="C56" s="23" t="s">
        <v>140</v>
      </c>
      <c r="D56" s="56">
        <f>'[1]Balance Sheet Solvency II'!$L$71</f>
        <v>46764982.109999999</v>
      </c>
      <c r="E56" s="56">
        <f>'[1]Balance Sheet Solvency I'!$L$50</f>
        <v>46764982.109999999</v>
      </c>
      <c r="F56" s="38"/>
    </row>
    <row r="57" spans="1:6" ht="14.1" customHeight="1">
      <c r="A57" s="3"/>
      <c r="B57" s="16" t="s">
        <v>4</v>
      </c>
      <c r="C57" s="23" t="s">
        <v>141</v>
      </c>
      <c r="D57" s="56">
        <f>'[1]Balance Sheet Solvency II'!$L$72</f>
        <v>268768</v>
      </c>
      <c r="E57" s="56">
        <f>'[1]Balance Sheet Solvency I'!$L$51</f>
        <v>2563223.69</v>
      </c>
      <c r="F57" s="38"/>
    </row>
    <row r="58" spans="1:6" ht="14.1" customHeight="1">
      <c r="A58" s="3"/>
      <c r="B58" s="6" t="s">
        <v>214</v>
      </c>
      <c r="C58" s="23" t="s">
        <v>142</v>
      </c>
      <c r="D58" s="32">
        <f>D18+D19+D20+D21+D22+D37+D38+D42+D50+D51+D52+D53+D54+D55+D56+D57</f>
        <v>339962792.62896931</v>
      </c>
      <c r="E58" s="32">
        <f>E16+E17+E18+E19+E20+E21+E22+E37+E38+E42+E50+E51+E52+E53+E54+E55+E56+E57</f>
        <v>339988327.84000003</v>
      </c>
      <c r="F58" s="7">
        <f>F18+F19+F20+F21+F22+F37+F38+F42+F50+F51+F52+F53+F54+F55+F56+F57</f>
        <v>0</v>
      </c>
    </row>
    <row r="59" spans="1:6" ht="14.1" customHeight="1">
      <c r="A59" s="3"/>
      <c r="B59" s="61" t="s">
        <v>70</v>
      </c>
      <c r="C59" s="62"/>
      <c r="D59" s="33"/>
      <c r="E59" s="33"/>
      <c r="F59" s="39"/>
    </row>
    <row r="60" spans="1:6" ht="14.1" customHeight="1">
      <c r="A60" s="3"/>
      <c r="B60" s="16" t="s">
        <v>212</v>
      </c>
      <c r="C60" s="23" t="s">
        <v>143</v>
      </c>
      <c r="D60" s="32">
        <f>D61+D65</f>
        <v>24907294</v>
      </c>
      <c r="E60" s="32">
        <f>E61+E65</f>
        <v>21990000</v>
      </c>
      <c r="F60" s="38"/>
    </row>
    <row r="61" spans="1:6" ht="14.1" customHeight="1">
      <c r="A61" s="3"/>
      <c r="B61" s="17" t="s">
        <v>213</v>
      </c>
      <c r="C61" s="23" t="s">
        <v>144</v>
      </c>
      <c r="D61" s="32">
        <f>D62+D63+D64</f>
        <v>0</v>
      </c>
      <c r="E61" s="30"/>
      <c r="F61" s="14"/>
    </row>
    <row r="62" spans="1:6" ht="14.1" customHeight="1">
      <c r="A62" s="3"/>
      <c r="B62" s="19" t="s">
        <v>209</v>
      </c>
      <c r="C62" s="23" t="s">
        <v>145</v>
      </c>
      <c r="D62" s="30"/>
      <c r="E62" s="29"/>
      <c r="F62" s="14"/>
    </row>
    <row r="63" spans="1:6" ht="14.1" customHeight="1">
      <c r="A63" s="3"/>
      <c r="B63" s="19" t="s">
        <v>9</v>
      </c>
      <c r="C63" s="23" t="s">
        <v>146</v>
      </c>
      <c r="D63" s="30"/>
      <c r="E63" s="29"/>
      <c r="F63" s="14"/>
    </row>
    <row r="64" spans="1:6" ht="14.1" customHeight="1">
      <c r="A64" s="3"/>
      <c r="B64" s="19" t="s">
        <v>188</v>
      </c>
      <c r="C64" s="23" t="s">
        <v>147</v>
      </c>
      <c r="D64" s="30"/>
      <c r="E64" s="29"/>
      <c r="F64" s="14"/>
    </row>
    <row r="65" spans="1:6" ht="14.1" customHeight="1">
      <c r="A65" s="3"/>
      <c r="B65" s="17" t="s">
        <v>203</v>
      </c>
      <c r="C65" s="23" t="s">
        <v>148</v>
      </c>
      <c r="D65" s="32">
        <f>D66+D67+D68</f>
        <v>24907294</v>
      </c>
      <c r="E65" s="56">
        <f>'[1]Balance Sheet Solvency I'!$Y$15</f>
        <v>21990000</v>
      </c>
      <c r="F65" s="14"/>
    </row>
    <row r="66" spans="1:6" ht="14.1" customHeight="1">
      <c r="A66" s="3"/>
      <c r="B66" s="19" t="s">
        <v>209</v>
      </c>
      <c r="C66" s="23" t="s">
        <v>149</v>
      </c>
      <c r="D66" s="30"/>
      <c r="E66" s="29"/>
      <c r="F66" s="14"/>
    </row>
    <row r="67" spans="1:6" ht="14.1" customHeight="1">
      <c r="A67" s="3"/>
      <c r="B67" s="19" t="s">
        <v>9</v>
      </c>
      <c r="C67" s="23" t="s">
        <v>150</v>
      </c>
      <c r="D67" s="56">
        <f>'[1]Balance Sheet Solvency II'!$Y$37</f>
        <v>21582143</v>
      </c>
      <c r="E67" s="29"/>
      <c r="F67" s="14"/>
    </row>
    <row r="68" spans="1:6" ht="14.1" customHeight="1">
      <c r="A68" s="3"/>
      <c r="B68" s="19" t="s">
        <v>188</v>
      </c>
      <c r="C68" s="23" t="s">
        <v>151</v>
      </c>
      <c r="D68" s="56">
        <f>'[1]Balance Sheet Solvency II'!$Y$38</f>
        <v>3325151</v>
      </c>
      <c r="E68" s="29"/>
      <c r="F68" s="14"/>
    </row>
    <row r="69" spans="1:6" ht="14.1" customHeight="1">
      <c r="A69" s="3"/>
      <c r="B69" s="16" t="s">
        <v>206</v>
      </c>
      <c r="C69" s="23" t="s">
        <v>152</v>
      </c>
      <c r="D69" s="32">
        <f>D70+D74</f>
        <v>-442190018</v>
      </c>
      <c r="E69" s="32">
        <f>E70+E74</f>
        <v>63538811.550000004</v>
      </c>
      <c r="F69" s="38"/>
    </row>
    <row r="70" spans="1:6" ht="14.1" customHeight="1">
      <c r="A70" s="3"/>
      <c r="B70" s="17" t="s">
        <v>202</v>
      </c>
      <c r="C70" s="23" t="s">
        <v>153</v>
      </c>
      <c r="D70" s="32">
        <f>D71+D72+D73</f>
        <v>-442190018</v>
      </c>
      <c r="E70" s="30"/>
      <c r="F70" s="14"/>
    </row>
    <row r="71" spans="1:6" ht="14.1" customHeight="1">
      <c r="A71" s="3"/>
      <c r="B71" s="19" t="s">
        <v>209</v>
      </c>
      <c r="C71" s="23" t="s">
        <v>154</v>
      </c>
      <c r="D71" s="30"/>
      <c r="E71" s="29"/>
      <c r="F71" s="14"/>
    </row>
    <row r="72" spans="1:6" ht="14.1" customHeight="1">
      <c r="A72" s="3"/>
      <c r="B72" s="19" t="s">
        <v>9</v>
      </c>
      <c r="C72" s="23" t="s">
        <v>155</v>
      </c>
      <c r="D72" s="56">
        <f>'[1]Balance Sheet Solvency II'!$Y$42</f>
        <v>-791026743</v>
      </c>
      <c r="E72" s="29"/>
      <c r="F72" s="14"/>
    </row>
    <row r="73" spans="1:6" ht="14.1" customHeight="1">
      <c r="A73" s="3"/>
      <c r="B73" s="19" t="s">
        <v>188</v>
      </c>
      <c r="C73" s="23" t="s">
        <v>156</v>
      </c>
      <c r="D73" s="56">
        <f>'[1]Balance Sheet Solvency II'!$Y$43</f>
        <v>348836725</v>
      </c>
      <c r="E73" s="29"/>
      <c r="F73" s="14"/>
    </row>
    <row r="74" spans="1:6" ht="14.1" customHeight="1">
      <c r="A74" s="3"/>
      <c r="B74" s="17" t="s">
        <v>211</v>
      </c>
      <c r="C74" s="23" t="s">
        <v>157</v>
      </c>
      <c r="D74" s="32">
        <f>D75+D76+D77</f>
        <v>0</v>
      </c>
      <c r="E74" s="56">
        <f>'[1]Balance Sheet Solvency I'!$Y$20</f>
        <v>63538811.550000004</v>
      </c>
      <c r="F74" s="14"/>
    </row>
    <row r="75" spans="1:6" ht="14.1" customHeight="1">
      <c r="A75" s="3"/>
      <c r="B75" s="19" t="s">
        <v>209</v>
      </c>
      <c r="C75" s="23" t="s">
        <v>158</v>
      </c>
      <c r="D75" s="30"/>
      <c r="E75" s="29"/>
      <c r="F75" s="14"/>
    </row>
    <row r="76" spans="1:6" ht="14.1" customHeight="1">
      <c r="A76" s="3"/>
      <c r="B76" s="19" t="s">
        <v>9</v>
      </c>
      <c r="C76" s="23" t="s">
        <v>159</v>
      </c>
      <c r="D76" s="30"/>
      <c r="E76" s="29"/>
      <c r="F76" s="14"/>
    </row>
    <row r="77" spans="1:6" ht="14.1" customHeight="1">
      <c r="A77" s="3"/>
      <c r="B77" s="19" t="s">
        <v>188</v>
      </c>
      <c r="C77" s="23" t="s">
        <v>160</v>
      </c>
      <c r="D77" s="30"/>
      <c r="E77" s="29"/>
      <c r="F77" s="14"/>
    </row>
    <row r="78" spans="1:6" ht="14.1" customHeight="1">
      <c r="A78" s="3"/>
      <c r="B78" s="16" t="s">
        <v>210</v>
      </c>
      <c r="C78" s="23" t="s">
        <v>161</v>
      </c>
      <c r="D78" s="32">
        <f>D79+D80+D81</f>
        <v>0</v>
      </c>
      <c r="E78" s="30"/>
      <c r="F78" s="38"/>
    </row>
    <row r="79" spans="1:6" ht="14.1" customHeight="1">
      <c r="A79" s="3"/>
      <c r="B79" s="17" t="s">
        <v>209</v>
      </c>
      <c r="C79" s="23" t="s">
        <v>162</v>
      </c>
      <c r="D79" s="30"/>
      <c r="E79" s="29"/>
      <c r="F79" s="14"/>
    </row>
    <row r="80" spans="1:6" ht="14.1" customHeight="1">
      <c r="A80" s="3"/>
      <c r="B80" s="17" t="s">
        <v>9</v>
      </c>
      <c r="C80" s="23" t="s">
        <v>163</v>
      </c>
      <c r="D80" s="30"/>
      <c r="E80" s="29"/>
      <c r="F80" s="14"/>
    </row>
    <row r="81" spans="1:6" ht="14.1" customHeight="1">
      <c r="A81" s="3"/>
      <c r="B81" s="17" t="s">
        <v>188</v>
      </c>
      <c r="C81" s="23" t="s">
        <v>164</v>
      </c>
      <c r="D81" s="30"/>
      <c r="E81" s="29"/>
      <c r="F81" s="14"/>
    </row>
    <row r="82" spans="1:6" ht="14.1" customHeight="1">
      <c r="A82" s="3"/>
      <c r="B82" s="16" t="s">
        <v>88</v>
      </c>
      <c r="C82" s="23" t="s">
        <v>165</v>
      </c>
      <c r="D82" s="29"/>
      <c r="E82" s="30"/>
      <c r="F82" s="14"/>
    </row>
    <row r="83" spans="1:6" ht="14.1" customHeight="1">
      <c r="A83" s="3"/>
      <c r="B83" s="16" t="s">
        <v>17</v>
      </c>
      <c r="C83" s="23" t="s">
        <v>166</v>
      </c>
      <c r="D83" s="30"/>
      <c r="E83" s="30"/>
      <c r="F83" s="38"/>
    </row>
    <row r="84" spans="1:6" ht="14.1" customHeight="1">
      <c r="A84" s="3"/>
      <c r="B84" s="16" t="s">
        <v>98</v>
      </c>
      <c r="C84" s="23" t="s">
        <v>167</v>
      </c>
      <c r="D84" s="56">
        <f>'[1]Balance Sheet Solvency II'!$Y$54</f>
        <v>655073</v>
      </c>
      <c r="E84" s="56">
        <f>'[1]Balance Sheet Solvency I'!$Y$34</f>
        <v>655072.75</v>
      </c>
      <c r="F84" s="38"/>
    </row>
    <row r="85" spans="1:6" ht="14.1" customHeight="1">
      <c r="A85" s="3"/>
      <c r="B85" s="16" t="s">
        <v>94</v>
      </c>
      <c r="C85" s="23" t="s">
        <v>168</v>
      </c>
      <c r="D85" s="56">
        <f>'[1]Balance Sheet Solvency II'!$Y$55</f>
        <v>179022</v>
      </c>
      <c r="E85" s="30"/>
      <c r="F85" s="38"/>
    </row>
    <row r="86" spans="1:6" ht="14.1" customHeight="1">
      <c r="A86" s="3"/>
      <c r="B86" s="16" t="s">
        <v>33</v>
      </c>
      <c r="C86" s="23" t="s">
        <v>169</v>
      </c>
      <c r="D86" s="30"/>
      <c r="E86" s="30"/>
      <c r="F86" s="38"/>
    </row>
    <row r="87" spans="1:6" ht="14.1" customHeight="1">
      <c r="A87" s="3"/>
      <c r="B87" s="16" t="s">
        <v>32</v>
      </c>
      <c r="C87" s="23" t="s">
        <v>170</v>
      </c>
      <c r="D87" s="30"/>
      <c r="E87" s="30"/>
      <c r="F87" s="38"/>
    </row>
    <row r="88" spans="1:6" ht="14.1" customHeight="1">
      <c r="A88" s="3"/>
      <c r="B88" s="16" t="s">
        <v>36</v>
      </c>
      <c r="C88" s="23" t="s">
        <v>171</v>
      </c>
      <c r="D88" s="30"/>
      <c r="E88" s="30"/>
      <c r="F88" s="38"/>
    </row>
    <row r="89" spans="1:6" ht="14.1" customHeight="1">
      <c r="A89" s="3"/>
      <c r="B89" s="16" t="s">
        <v>19</v>
      </c>
      <c r="C89" s="23" t="s">
        <v>172</v>
      </c>
      <c r="D89" s="32">
        <f>D90+D91+D92</f>
        <v>0</v>
      </c>
      <c r="E89" s="30"/>
      <c r="F89" s="7">
        <f>F90+F91+F92</f>
        <v>0</v>
      </c>
    </row>
    <row r="90" spans="1:6" ht="14.1" customHeight="1">
      <c r="A90" s="3"/>
      <c r="B90" s="17" t="s">
        <v>20</v>
      </c>
      <c r="C90" s="23" t="s">
        <v>38</v>
      </c>
      <c r="D90" s="30"/>
      <c r="E90" s="29"/>
      <c r="F90" s="38"/>
    </row>
    <row r="91" spans="1:6" ht="14.1" customHeight="1">
      <c r="A91" s="3"/>
      <c r="B91" s="17" t="s">
        <v>22</v>
      </c>
      <c r="C91" s="23" t="s">
        <v>39</v>
      </c>
      <c r="D91" s="30"/>
      <c r="E91" s="29"/>
      <c r="F91" s="38"/>
    </row>
    <row r="92" spans="1:6" ht="14.1" customHeight="1">
      <c r="A92" s="3"/>
      <c r="B92" s="17" t="s">
        <v>21</v>
      </c>
      <c r="C92" s="23" t="s">
        <v>40</v>
      </c>
      <c r="D92" s="30"/>
      <c r="E92" s="29"/>
      <c r="F92" s="38"/>
    </row>
    <row r="93" spans="1:6" ht="14.1" customHeight="1">
      <c r="A93" s="3"/>
      <c r="B93" s="16" t="s">
        <v>58</v>
      </c>
      <c r="C93" s="23" t="s">
        <v>173</v>
      </c>
      <c r="D93" s="32">
        <f>D94+D98</f>
        <v>0</v>
      </c>
      <c r="E93" s="30"/>
      <c r="F93" s="7">
        <f>F94+F98</f>
        <v>0</v>
      </c>
    </row>
    <row r="94" spans="1:6" ht="14.1" customHeight="1">
      <c r="A94" s="3"/>
      <c r="B94" s="17" t="s">
        <v>23</v>
      </c>
      <c r="C94" s="23" t="s">
        <v>41</v>
      </c>
      <c r="D94" s="32">
        <f>D95+D96+D97</f>
        <v>0</v>
      </c>
      <c r="E94" s="29"/>
      <c r="F94" s="7">
        <f>F95+F96+F97</f>
        <v>0</v>
      </c>
    </row>
    <row r="95" spans="1:6" ht="14.1" customHeight="1">
      <c r="A95" s="3"/>
      <c r="B95" s="19" t="s">
        <v>24</v>
      </c>
      <c r="C95" s="23" t="s">
        <v>42</v>
      </c>
      <c r="D95" s="30"/>
      <c r="E95" s="29"/>
      <c r="F95" s="38"/>
    </row>
    <row r="96" spans="1:6" ht="14.1" customHeight="1">
      <c r="A96" s="3"/>
      <c r="B96" s="19" t="s">
        <v>26</v>
      </c>
      <c r="C96" s="23" t="s">
        <v>43</v>
      </c>
      <c r="D96" s="30"/>
      <c r="E96" s="29"/>
      <c r="F96" s="38"/>
    </row>
    <row r="97" spans="1:6" ht="14.1" customHeight="1">
      <c r="A97" s="3"/>
      <c r="B97" s="19" t="s">
        <v>25</v>
      </c>
      <c r="C97" s="23" t="s">
        <v>44</v>
      </c>
      <c r="D97" s="30"/>
      <c r="E97" s="29"/>
      <c r="F97" s="38"/>
    </row>
    <row r="98" spans="1:6" ht="14.1" customHeight="1">
      <c r="A98" s="3"/>
      <c r="B98" s="17" t="s">
        <v>85</v>
      </c>
      <c r="C98" s="23" t="s">
        <v>45</v>
      </c>
      <c r="D98" s="30"/>
      <c r="E98" s="29"/>
      <c r="F98" s="38"/>
    </row>
    <row r="99" spans="1:6" ht="14.1" customHeight="1">
      <c r="A99" s="3"/>
      <c r="B99" s="16" t="s">
        <v>65</v>
      </c>
      <c r="C99" s="23" t="s">
        <v>174</v>
      </c>
      <c r="D99" s="56">
        <f>'[1]Balance Sheet Solvency II'!$Y$61</f>
        <v>236965</v>
      </c>
      <c r="E99" s="56">
        <f>'[1]Balance Sheet Solvency I'!$Y$41</f>
        <v>236964.97</v>
      </c>
      <c r="F99" s="38"/>
    </row>
    <row r="100" spans="1:6" ht="14.1" customHeight="1">
      <c r="A100" s="3"/>
      <c r="B100" s="16" t="s">
        <v>185</v>
      </c>
      <c r="C100" s="23" t="s">
        <v>175</v>
      </c>
      <c r="D100" s="30"/>
      <c r="E100" s="30"/>
      <c r="F100" s="38"/>
    </row>
    <row r="101" spans="1:6" ht="14.1" customHeight="1">
      <c r="A101" s="3"/>
      <c r="B101" s="16" t="s">
        <v>93</v>
      </c>
      <c r="C101" s="23" t="s">
        <v>176</v>
      </c>
      <c r="D101" s="56">
        <f>'[1]Balance Sheet Solvency II'!$Y$63</f>
        <v>4245243</v>
      </c>
      <c r="E101" s="56">
        <f>'[1]Balance Sheet Solvency I'!$Y$43</f>
        <v>4245243.41</v>
      </c>
      <c r="F101" s="38"/>
    </row>
    <row r="102" spans="1:6" ht="14.1" customHeight="1">
      <c r="A102" s="3"/>
      <c r="B102" s="16" t="s">
        <v>196</v>
      </c>
      <c r="C102" s="23" t="s">
        <v>177</v>
      </c>
      <c r="D102" s="34">
        <f>D109+D110</f>
        <v>0</v>
      </c>
      <c r="E102" s="34">
        <f>E109+E110</f>
        <v>0</v>
      </c>
      <c r="F102" s="10">
        <f>F109+F110</f>
        <v>0</v>
      </c>
    </row>
    <row r="103" spans="1:6" ht="14.1" customHeight="1">
      <c r="A103" s="3"/>
      <c r="B103" s="17" t="s">
        <v>79</v>
      </c>
      <c r="C103" s="23" t="s">
        <v>46</v>
      </c>
      <c r="D103" s="35"/>
      <c r="E103" s="29"/>
      <c r="F103" s="40"/>
    </row>
    <row r="104" spans="1:6" ht="27" customHeight="1">
      <c r="A104" s="3"/>
      <c r="B104" s="17" t="s">
        <v>81</v>
      </c>
      <c r="C104" s="23" t="s">
        <v>47</v>
      </c>
      <c r="D104" s="35"/>
      <c r="E104" s="29"/>
      <c r="F104" s="40"/>
    </row>
    <row r="105" spans="1:6" ht="14.1" customHeight="1">
      <c r="A105" s="3"/>
      <c r="B105" s="17" t="s">
        <v>80</v>
      </c>
      <c r="C105" s="23" t="s">
        <v>48</v>
      </c>
      <c r="D105" s="35"/>
      <c r="E105" s="29"/>
      <c r="F105" s="40"/>
    </row>
    <row r="106" spans="1:6" ht="14.1" customHeight="1">
      <c r="A106" s="3"/>
      <c r="B106" s="17" t="s">
        <v>82</v>
      </c>
      <c r="C106" s="23" t="s">
        <v>49</v>
      </c>
      <c r="D106" s="35"/>
      <c r="E106" s="29"/>
      <c r="F106" s="40"/>
    </row>
    <row r="107" spans="1:6" ht="27" customHeight="1">
      <c r="A107" s="3"/>
      <c r="B107" s="17" t="s">
        <v>84</v>
      </c>
      <c r="C107" s="23" t="s">
        <v>50</v>
      </c>
      <c r="D107" s="35"/>
      <c r="E107" s="29"/>
      <c r="F107" s="40"/>
    </row>
    <row r="108" spans="1:6" ht="14.1" customHeight="1">
      <c r="A108" s="3"/>
      <c r="B108" s="17" t="s">
        <v>83</v>
      </c>
      <c r="C108" s="23" t="s">
        <v>51</v>
      </c>
      <c r="D108" s="35"/>
      <c r="E108" s="29"/>
      <c r="F108" s="40"/>
    </row>
    <row r="109" spans="1:6" ht="14.1" customHeight="1">
      <c r="A109" s="3"/>
      <c r="B109" s="17" t="s">
        <v>200</v>
      </c>
      <c r="C109" s="23" t="s">
        <v>178</v>
      </c>
      <c r="D109" s="35"/>
      <c r="E109" s="35"/>
      <c r="F109" s="40"/>
    </row>
    <row r="110" spans="1:6" ht="14.1" customHeight="1">
      <c r="A110" s="3"/>
      <c r="B110" s="17" t="s">
        <v>198</v>
      </c>
      <c r="C110" s="23" t="s">
        <v>179</v>
      </c>
      <c r="D110" s="35"/>
      <c r="E110" s="35"/>
      <c r="F110" s="40"/>
    </row>
    <row r="111" spans="1:6" ht="14.1" customHeight="1">
      <c r="A111" s="3"/>
      <c r="B111" s="16" t="s">
        <v>5</v>
      </c>
      <c r="C111" s="23" t="s">
        <v>180</v>
      </c>
      <c r="D111" s="57">
        <f>'[1]Balance Sheet Solvency II'!$Y$67</f>
        <v>6222374</v>
      </c>
      <c r="E111" s="57">
        <f>'[1]Balance Sheet Solvency I'!$Y$47</f>
        <v>6222374.1500000004</v>
      </c>
      <c r="F111" s="40"/>
    </row>
    <row r="112" spans="1:6" ht="14.1" customHeight="1">
      <c r="A112" s="3"/>
      <c r="B112" s="6" t="s">
        <v>215</v>
      </c>
      <c r="C112" s="23" t="s">
        <v>181</v>
      </c>
      <c r="D112" s="34">
        <f>D60+D69+D78+D83+D84+D85+D86+D87+D88+D89+D93+D99+D100+D101+D102+D111</f>
        <v>-405744047</v>
      </c>
      <c r="E112" s="34">
        <f>E60+E69+E78+E82+E83+E84+E85+E86+E87+E88+E89+E93+E99+E100+E101+E102+E111</f>
        <v>96888466.830000013</v>
      </c>
      <c r="F112" s="10">
        <f>F60+F69+F78+F83+F84+F85+F86+F87+F88+F89+F93+F99+F100+F101+F102+F111</f>
        <v>0</v>
      </c>
    </row>
    <row r="113" spans="1:6" ht="14.1" customHeight="1">
      <c r="A113" s="3"/>
      <c r="B113" s="18" t="s">
        <v>56</v>
      </c>
      <c r="C113" s="20" t="s">
        <v>182</v>
      </c>
      <c r="D113" s="15">
        <f>D58-D112</f>
        <v>745706839.62896931</v>
      </c>
      <c r="E113" s="15">
        <f>E58-E112</f>
        <v>243099861.01000002</v>
      </c>
      <c r="F113" s="41">
        <f>F58-F112</f>
        <v>0</v>
      </c>
    </row>
  </sheetData>
  <mergeCells count="8">
    <mergeCell ref="B10:F10"/>
    <mergeCell ref="B15:C15"/>
    <mergeCell ref="B59:C59"/>
    <mergeCell ref="B3:F3"/>
    <mergeCell ref="B4:F4"/>
    <mergeCell ref="B5:F5"/>
    <mergeCell ref="B7:F7"/>
    <mergeCell ref="B8:F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9"/>
  <sheetViews>
    <sheetView workbookViewId="0">
      <selection activeCell="C5" sqref="C5:C8"/>
    </sheetView>
  </sheetViews>
  <sheetFormatPr baseColWidth="10" defaultRowHeight="13.2"/>
  <cols>
    <col min="1" max="1" width="8" customWidth="1"/>
    <col min="2" max="3" width="21.88671875" customWidth="1"/>
  </cols>
  <sheetData>
    <row r="1" spans="1:3" ht="11.1" customHeight="1">
      <c r="A1" s="43"/>
      <c r="B1" s="43"/>
      <c r="C1" s="43"/>
    </row>
    <row r="2" spans="1:3" ht="11.1" customHeight="1">
      <c r="A2" s="43"/>
      <c r="B2" s="43"/>
      <c r="C2" s="43"/>
    </row>
    <row r="3" spans="1:3" ht="11.1" customHeight="1">
      <c r="A3" s="43"/>
      <c r="B3" s="43"/>
      <c r="C3" s="43"/>
    </row>
    <row r="4" spans="1:3" ht="11.1" customHeight="1">
      <c r="A4" s="43"/>
      <c r="B4" s="43"/>
      <c r="C4" s="43"/>
    </row>
    <row r="5" spans="1:3" ht="11.1" customHeight="1">
      <c r="A5" s="45"/>
      <c r="B5" s="22" t="s">
        <v>16</v>
      </c>
      <c r="C5" s="54">
        <v>46022</v>
      </c>
    </row>
    <row r="6" spans="1:3" ht="11.1" customHeight="1">
      <c r="A6" s="45"/>
      <c r="B6" s="22" t="s">
        <v>52</v>
      </c>
      <c r="C6" s="55" t="s">
        <v>220</v>
      </c>
    </row>
    <row r="7" spans="1:3" ht="11.1" customHeight="1">
      <c r="A7" s="45"/>
      <c r="B7" s="22" t="s">
        <v>192</v>
      </c>
      <c r="C7" s="55" t="s">
        <v>221</v>
      </c>
    </row>
    <row r="8" spans="1:3" ht="11.1" customHeight="1">
      <c r="A8" s="45"/>
      <c r="B8" s="22" t="s">
        <v>217</v>
      </c>
      <c r="C8" s="55" t="s">
        <v>222</v>
      </c>
    </row>
    <row r="9" spans="1:3" ht="11.1" customHeight="1">
      <c r="A9" s="45"/>
      <c r="B9" s="22" t="s">
        <v>64</v>
      </c>
      <c r="C9" s="31" t="s">
        <v>218</v>
      </c>
    </row>
    <row r="10" spans="1:3" ht="11.1" customHeight="1">
      <c r="A10" s="45"/>
      <c r="B10" s="22" t="s">
        <v>90</v>
      </c>
      <c r="C10" s="44" t="s">
        <v>1</v>
      </c>
    </row>
    <row r="11" spans="1:3" ht="11.1" customHeight="1">
      <c r="A11" s="45"/>
      <c r="B11" s="22" t="s">
        <v>91</v>
      </c>
      <c r="C11" s="44" t="s">
        <v>2</v>
      </c>
    </row>
    <row r="12" spans="1:3" ht="11.1" customHeight="1">
      <c r="A12" s="45"/>
      <c r="B12" s="22" t="s">
        <v>89</v>
      </c>
      <c r="C12" s="44" t="s">
        <v>2</v>
      </c>
    </row>
    <row r="13" spans="1:3" ht="11.1" customHeight="1">
      <c r="A13" s="45"/>
      <c r="B13" s="22" t="s">
        <v>28</v>
      </c>
      <c r="C13" s="44" t="s">
        <v>1</v>
      </c>
    </row>
    <row r="14" spans="1:3" ht="11.1" customHeight="1">
      <c r="A14" s="45"/>
      <c r="B14" s="22" t="s">
        <v>29</v>
      </c>
      <c r="C14" s="44" t="s">
        <v>2</v>
      </c>
    </row>
    <row r="15" spans="1:3" ht="11.1" customHeight="1">
      <c r="A15" s="45"/>
      <c r="B15" s="22" t="s">
        <v>27</v>
      </c>
      <c r="C15" s="44" t="s">
        <v>2</v>
      </c>
    </row>
    <row r="16" spans="1:3" ht="11.1" customHeight="1">
      <c r="A16" s="45"/>
      <c r="B16" s="69" t="s">
        <v>57</v>
      </c>
      <c r="C16" s="70"/>
    </row>
    <row r="17" spans="1:3" ht="11.1" customHeight="1">
      <c r="A17" s="45"/>
      <c r="B17" s="22" t="s">
        <v>190</v>
      </c>
      <c r="C17" s="36" t="s">
        <v>189</v>
      </c>
    </row>
    <row r="18" spans="1:3" ht="11.1" customHeight="1">
      <c r="A18" s="43"/>
      <c r="B18" s="12"/>
      <c r="C18" s="12"/>
    </row>
    <row r="19" spans="1:3" ht="11.1" customHeight="1">
      <c r="A19" s="45"/>
      <c r="B19" s="47" t="s">
        <v>216</v>
      </c>
      <c r="C19" s="48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91"/>
  <sheetViews>
    <sheetView workbookViewId="0">
      <selection sqref="A1:D91"/>
    </sheetView>
  </sheetViews>
  <sheetFormatPr baseColWidth="10" defaultRowHeight="13.2"/>
  <cols>
    <col min="1" max="1" width="3.109375" customWidth="1"/>
    <col min="2" max="2" width="43.33203125" customWidth="1"/>
    <col min="3" max="3" width="11.109375" customWidth="1"/>
    <col min="4" max="4" width="13.88671875" customWidth="1"/>
  </cols>
  <sheetData>
    <row r="1" spans="1:4" ht="14.1" customHeight="1">
      <c r="A1" s="11"/>
      <c r="B1" s="9"/>
      <c r="C1" s="9"/>
      <c r="D1" s="9"/>
    </row>
    <row r="2" spans="1:4" ht="14.1" customHeight="1">
      <c r="A2" s="11"/>
      <c r="B2" s="9" t="s">
        <v>99</v>
      </c>
      <c r="C2" s="9"/>
      <c r="D2" s="9"/>
    </row>
    <row r="3" spans="1:4" ht="14.1" customHeight="1">
      <c r="B3" s="9"/>
      <c r="C3" s="9"/>
      <c r="D3" s="9"/>
    </row>
    <row r="4" spans="1:4" ht="14.1" customHeight="1">
      <c r="A4" s="11"/>
      <c r="B4" s="9"/>
      <c r="C4" s="9"/>
      <c r="D4" s="9"/>
    </row>
    <row r="5" spans="1:4" ht="14.1" customHeight="1">
      <c r="A5" s="11"/>
      <c r="B5" s="71"/>
      <c r="C5" s="59"/>
      <c r="D5" s="5"/>
    </row>
    <row r="6" spans="1:4" ht="14.1" customHeight="1">
      <c r="A6" s="11"/>
      <c r="B6" s="42" t="s">
        <v>8</v>
      </c>
      <c r="C6" s="42"/>
      <c r="D6" s="42"/>
    </row>
    <row r="7" spans="1:4" ht="12.9" customHeight="1"/>
    <row r="8" spans="1:4" ht="14.1" customHeight="1">
      <c r="B8" s="4"/>
      <c r="C8" s="1"/>
      <c r="D8" s="49" t="s">
        <v>193</v>
      </c>
    </row>
    <row r="9" spans="1:4" ht="14.1" customHeight="1">
      <c r="B9" s="4"/>
      <c r="C9" s="1"/>
      <c r="D9" s="50" t="s">
        <v>11</v>
      </c>
    </row>
    <row r="10" spans="1:4" ht="14.1" customHeight="1">
      <c r="B10" s="72" t="s">
        <v>6</v>
      </c>
      <c r="C10" s="66"/>
      <c r="D10" s="73"/>
    </row>
    <row r="11" spans="1:4" ht="14.1" customHeight="1">
      <c r="B11" s="16" t="s">
        <v>68</v>
      </c>
      <c r="C11" s="23" t="s">
        <v>102</v>
      </c>
      <c r="D11" s="51"/>
    </row>
    <row r="12" spans="1:4" ht="14.1" customHeight="1">
      <c r="B12" s="16" t="s">
        <v>31</v>
      </c>
      <c r="C12" s="23" t="s">
        <v>103</v>
      </c>
      <c r="D12" s="51"/>
    </row>
    <row r="13" spans="1:4" ht="14.1" customHeight="1">
      <c r="B13" s="16" t="s">
        <v>95</v>
      </c>
      <c r="C13" s="23" t="s">
        <v>104</v>
      </c>
      <c r="D13" s="51"/>
    </row>
    <row r="14" spans="1:4" ht="14.1" customHeight="1">
      <c r="B14" s="16" t="s">
        <v>97</v>
      </c>
      <c r="C14" s="23" t="s">
        <v>105</v>
      </c>
      <c r="D14" s="51"/>
    </row>
    <row r="15" spans="1:4" ht="20.100000000000001" customHeight="1">
      <c r="B15" s="16" t="s">
        <v>69</v>
      </c>
      <c r="C15" s="23" t="s">
        <v>106</v>
      </c>
      <c r="D15" s="24"/>
    </row>
    <row r="16" spans="1:4" ht="14.1" customHeight="1">
      <c r="B16" s="17" t="s">
        <v>96</v>
      </c>
      <c r="C16" s="23" t="s">
        <v>107</v>
      </c>
      <c r="D16" s="51"/>
    </row>
    <row r="17" spans="2:4" ht="14.1" customHeight="1">
      <c r="B17" s="17" t="s">
        <v>63</v>
      </c>
      <c r="C17" s="23" t="s">
        <v>108</v>
      </c>
      <c r="D17" s="51"/>
    </row>
    <row r="18" spans="2:4" ht="14.1" customHeight="1">
      <c r="B18" s="17" t="s">
        <v>53</v>
      </c>
      <c r="C18" s="23" t="s">
        <v>109</v>
      </c>
      <c r="D18" s="24"/>
    </row>
    <row r="19" spans="2:4" ht="14.1" customHeight="1">
      <c r="B19" s="19" t="s">
        <v>54</v>
      </c>
      <c r="C19" s="23" t="s">
        <v>110</v>
      </c>
      <c r="D19" s="51"/>
    </row>
    <row r="20" spans="2:4" ht="14.1" customHeight="1">
      <c r="B20" s="19" t="s">
        <v>55</v>
      </c>
      <c r="C20" s="23" t="s">
        <v>111</v>
      </c>
      <c r="D20" s="51"/>
    </row>
    <row r="21" spans="2:4" ht="14.1" customHeight="1">
      <c r="B21" s="17" t="s">
        <v>10</v>
      </c>
      <c r="C21" s="23" t="s">
        <v>112</v>
      </c>
      <c r="D21" s="24"/>
    </row>
    <row r="22" spans="2:4" ht="14.1" customHeight="1">
      <c r="B22" s="19" t="s">
        <v>60</v>
      </c>
      <c r="C22" s="23" t="s">
        <v>113</v>
      </c>
      <c r="D22" s="51"/>
    </row>
    <row r="23" spans="2:4" ht="14.1" customHeight="1">
      <c r="B23" s="19" t="s">
        <v>18</v>
      </c>
      <c r="C23" s="23" t="s">
        <v>114</v>
      </c>
      <c r="D23" s="51"/>
    </row>
    <row r="24" spans="2:4" ht="14.1" customHeight="1">
      <c r="B24" s="19" t="s">
        <v>195</v>
      </c>
      <c r="C24" s="23" t="s">
        <v>115</v>
      </c>
      <c r="D24" s="51"/>
    </row>
    <row r="25" spans="2:4" ht="14.1" customHeight="1">
      <c r="B25" s="19" t="s">
        <v>14</v>
      </c>
      <c r="C25" s="23" t="s">
        <v>116</v>
      </c>
      <c r="D25" s="51"/>
    </row>
    <row r="26" spans="2:4" ht="14.1" customHeight="1">
      <c r="B26" s="17" t="s">
        <v>15</v>
      </c>
      <c r="C26" s="23" t="s">
        <v>117</v>
      </c>
      <c r="D26" s="51"/>
    </row>
    <row r="27" spans="2:4" ht="14.1" customHeight="1">
      <c r="B27" s="17" t="s">
        <v>36</v>
      </c>
      <c r="C27" s="23" t="s">
        <v>118</v>
      </c>
      <c r="D27" s="51"/>
    </row>
    <row r="28" spans="2:4" ht="14.1" customHeight="1">
      <c r="B28" s="17" t="s">
        <v>34</v>
      </c>
      <c r="C28" s="23" t="s">
        <v>119</v>
      </c>
      <c r="D28" s="51"/>
    </row>
    <row r="29" spans="2:4" ht="14.1" customHeight="1">
      <c r="B29" s="17" t="s">
        <v>86</v>
      </c>
      <c r="C29" s="23" t="s">
        <v>120</v>
      </c>
      <c r="D29" s="51"/>
    </row>
    <row r="30" spans="2:4" ht="14.1" customHeight="1">
      <c r="B30" s="16" t="s">
        <v>7</v>
      </c>
      <c r="C30" s="23" t="s">
        <v>121</v>
      </c>
      <c r="D30" s="51"/>
    </row>
    <row r="31" spans="2:4" ht="14.1" customHeight="1">
      <c r="B31" s="16" t="s">
        <v>74</v>
      </c>
      <c r="C31" s="23" t="s">
        <v>122</v>
      </c>
      <c r="D31" s="24"/>
    </row>
    <row r="32" spans="2:4" ht="14.1" customHeight="1">
      <c r="B32" s="17" t="s">
        <v>76</v>
      </c>
      <c r="C32" s="23" t="s">
        <v>123</v>
      </c>
      <c r="D32" s="51"/>
    </row>
    <row r="33" spans="2:4" ht="14.1" customHeight="1">
      <c r="B33" s="17" t="s">
        <v>75</v>
      </c>
      <c r="C33" s="23" t="s">
        <v>124</v>
      </c>
      <c r="D33" s="51"/>
    </row>
    <row r="34" spans="2:4" ht="14.1" customHeight="1">
      <c r="B34" s="17" t="s">
        <v>87</v>
      </c>
      <c r="C34" s="23" t="s">
        <v>125</v>
      </c>
      <c r="D34" s="51"/>
    </row>
    <row r="35" spans="2:4" ht="14.1" customHeight="1">
      <c r="B35" s="16" t="s">
        <v>187</v>
      </c>
      <c r="C35" s="23" t="s">
        <v>126</v>
      </c>
      <c r="D35" s="24"/>
    </row>
    <row r="36" spans="2:4" ht="14.1" customHeight="1">
      <c r="B36" s="17" t="s">
        <v>77</v>
      </c>
      <c r="C36" s="23" t="s">
        <v>127</v>
      </c>
      <c r="D36" s="24"/>
    </row>
    <row r="37" spans="2:4" ht="14.1" customHeight="1">
      <c r="B37" s="19" t="s">
        <v>78</v>
      </c>
      <c r="C37" s="23" t="s">
        <v>128</v>
      </c>
      <c r="D37" s="51"/>
    </row>
    <row r="38" spans="2:4" ht="14.1" customHeight="1">
      <c r="B38" s="19" t="s">
        <v>62</v>
      </c>
      <c r="C38" s="23" t="s">
        <v>129</v>
      </c>
      <c r="D38" s="51"/>
    </row>
    <row r="39" spans="2:4" ht="20.100000000000001" customHeight="1">
      <c r="B39" s="17" t="s">
        <v>71</v>
      </c>
      <c r="C39" s="23" t="s">
        <v>130</v>
      </c>
      <c r="D39" s="24"/>
    </row>
    <row r="40" spans="2:4" ht="14.1" customHeight="1">
      <c r="B40" s="17" t="s">
        <v>61</v>
      </c>
      <c r="C40" s="23" t="s">
        <v>131</v>
      </c>
      <c r="D40" s="51"/>
    </row>
    <row r="41" spans="2:4" ht="14.1" customHeight="1">
      <c r="B41" s="17" t="s">
        <v>72</v>
      </c>
      <c r="C41" s="23" t="s">
        <v>132</v>
      </c>
      <c r="D41" s="51"/>
    </row>
    <row r="42" spans="2:4" ht="14.1" customHeight="1">
      <c r="B42" s="17" t="s">
        <v>73</v>
      </c>
      <c r="C42" s="23" t="s">
        <v>133</v>
      </c>
      <c r="D42" s="51"/>
    </row>
    <row r="43" spans="2:4" ht="14.1" customHeight="1">
      <c r="B43" s="16" t="s">
        <v>35</v>
      </c>
      <c r="C43" s="23" t="s">
        <v>134</v>
      </c>
      <c r="D43" s="51"/>
    </row>
    <row r="44" spans="2:4" ht="14.1" customHeight="1">
      <c r="B44" s="16" t="s">
        <v>66</v>
      </c>
      <c r="C44" s="23" t="s">
        <v>135</v>
      </c>
      <c r="D44" s="51"/>
    </row>
    <row r="45" spans="2:4" ht="14.1" customHeight="1">
      <c r="B45" s="16" t="s">
        <v>186</v>
      </c>
      <c r="C45" s="23" t="s">
        <v>136</v>
      </c>
      <c r="D45" s="51"/>
    </row>
    <row r="46" spans="2:4" ht="14.1" customHeight="1">
      <c r="B46" s="16" t="s">
        <v>183</v>
      </c>
      <c r="C46" s="23" t="s">
        <v>137</v>
      </c>
      <c r="D46" s="51"/>
    </row>
    <row r="47" spans="2:4" ht="14.1" customHeight="1">
      <c r="B47" s="16" t="s">
        <v>92</v>
      </c>
      <c r="C47" s="23" t="s">
        <v>138</v>
      </c>
      <c r="D47" s="51"/>
    </row>
    <row r="48" spans="2:4" ht="20.100000000000001" customHeight="1">
      <c r="B48" s="16" t="s">
        <v>3</v>
      </c>
      <c r="C48" s="23" t="s">
        <v>139</v>
      </c>
      <c r="D48" s="51"/>
    </row>
    <row r="49" spans="2:4" ht="14.1" customHeight="1">
      <c r="B49" s="16" t="s">
        <v>13</v>
      </c>
      <c r="C49" s="23" t="s">
        <v>140</v>
      </c>
      <c r="D49" s="51"/>
    </row>
    <row r="50" spans="2:4" ht="14.1" customHeight="1">
      <c r="B50" s="16" t="s">
        <v>4</v>
      </c>
      <c r="C50" s="23" t="s">
        <v>141</v>
      </c>
      <c r="D50" s="51"/>
    </row>
    <row r="51" spans="2:4" ht="14.1" customHeight="1">
      <c r="B51" s="6" t="s">
        <v>214</v>
      </c>
      <c r="C51" s="23" t="s">
        <v>142</v>
      </c>
      <c r="D51" s="24"/>
    </row>
    <row r="52" spans="2:4" ht="14.1" customHeight="1">
      <c r="B52" s="72" t="s">
        <v>70</v>
      </c>
      <c r="C52" s="66"/>
      <c r="D52" s="74"/>
    </row>
    <row r="53" spans="2:4" ht="14.1" customHeight="1">
      <c r="B53" s="16" t="s">
        <v>207</v>
      </c>
      <c r="C53" s="23" t="s">
        <v>143</v>
      </c>
      <c r="D53" s="46"/>
    </row>
    <row r="54" spans="2:4" ht="14.1" customHeight="1">
      <c r="B54" s="17" t="s">
        <v>208</v>
      </c>
      <c r="C54" s="23" t="s">
        <v>144</v>
      </c>
      <c r="D54" s="46"/>
    </row>
    <row r="55" spans="2:4" ht="14.1" customHeight="1">
      <c r="B55" s="19" t="s">
        <v>201</v>
      </c>
      <c r="C55" s="23" t="s">
        <v>145</v>
      </c>
      <c r="D55" s="52"/>
    </row>
    <row r="56" spans="2:4" ht="14.1" customHeight="1">
      <c r="B56" s="19" t="s">
        <v>9</v>
      </c>
      <c r="C56" s="23" t="s">
        <v>146</v>
      </c>
      <c r="D56" s="52"/>
    </row>
    <row r="57" spans="2:4" ht="14.1" customHeight="1">
      <c r="B57" s="19" t="s">
        <v>188</v>
      </c>
      <c r="C57" s="23" t="s">
        <v>147</v>
      </c>
      <c r="D57" s="52"/>
    </row>
    <row r="58" spans="2:4" ht="14.1" customHeight="1">
      <c r="B58" s="17" t="s">
        <v>203</v>
      </c>
      <c r="C58" s="23" t="s">
        <v>148</v>
      </c>
      <c r="D58" s="46"/>
    </row>
    <row r="59" spans="2:4" ht="14.1" customHeight="1">
      <c r="B59" s="19" t="s">
        <v>201</v>
      </c>
      <c r="C59" s="23" t="s">
        <v>149</v>
      </c>
      <c r="D59" s="52"/>
    </row>
    <row r="60" spans="2:4" ht="14.1" customHeight="1">
      <c r="B60" s="19" t="s">
        <v>9</v>
      </c>
      <c r="C60" s="23" t="s">
        <v>150</v>
      </c>
      <c r="D60" s="52"/>
    </row>
    <row r="61" spans="2:4" ht="14.1" customHeight="1">
      <c r="B61" s="19" t="s">
        <v>188</v>
      </c>
      <c r="C61" s="23" t="s">
        <v>151</v>
      </c>
      <c r="D61" s="52"/>
    </row>
    <row r="62" spans="2:4" ht="20.100000000000001" customHeight="1">
      <c r="B62" s="16" t="s">
        <v>206</v>
      </c>
      <c r="C62" s="23" t="s">
        <v>152</v>
      </c>
      <c r="D62" s="46"/>
    </row>
    <row r="63" spans="2:4" ht="14.1" customHeight="1">
      <c r="B63" s="17" t="s">
        <v>202</v>
      </c>
      <c r="C63" s="23" t="s">
        <v>153</v>
      </c>
      <c r="D63" s="46"/>
    </row>
    <row r="64" spans="2:4" ht="14.1" customHeight="1">
      <c r="B64" s="19" t="s">
        <v>201</v>
      </c>
      <c r="C64" s="23" t="s">
        <v>154</v>
      </c>
      <c r="D64" s="52"/>
    </row>
    <row r="65" spans="2:4" ht="14.1" customHeight="1">
      <c r="B65" s="19" t="s">
        <v>9</v>
      </c>
      <c r="C65" s="23" t="s">
        <v>155</v>
      </c>
      <c r="D65" s="52"/>
    </row>
    <row r="66" spans="2:4" ht="14.1" customHeight="1">
      <c r="B66" s="19" t="s">
        <v>188</v>
      </c>
      <c r="C66" s="23" t="s">
        <v>156</v>
      </c>
      <c r="D66" s="52"/>
    </row>
    <row r="67" spans="2:4" ht="20.100000000000001" customHeight="1">
      <c r="B67" s="17" t="s">
        <v>205</v>
      </c>
      <c r="C67" s="23" t="s">
        <v>157</v>
      </c>
      <c r="D67" s="46"/>
    </row>
    <row r="68" spans="2:4" ht="14.1" customHeight="1">
      <c r="B68" s="19" t="s">
        <v>201</v>
      </c>
      <c r="C68" s="23" t="s">
        <v>158</v>
      </c>
      <c r="D68" s="52"/>
    </row>
    <row r="69" spans="2:4" ht="14.1" customHeight="1">
      <c r="B69" s="19" t="s">
        <v>9</v>
      </c>
      <c r="C69" s="23" t="s">
        <v>159</v>
      </c>
      <c r="D69" s="52"/>
    </row>
    <row r="70" spans="2:4" ht="14.1" customHeight="1">
      <c r="B70" s="19" t="s">
        <v>188</v>
      </c>
      <c r="C70" s="23" t="s">
        <v>160</v>
      </c>
      <c r="D70" s="52"/>
    </row>
    <row r="71" spans="2:4" ht="14.1" customHeight="1">
      <c r="B71" s="16" t="s">
        <v>204</v>
      </c>
      <c r="C71" s="23" t="s">
        <v>161</v>
      </c>
      <c r="D71" s="46"/>
    </row>
    <row r="72" spans="2:4" ht="14.1" customHeight="1">
      <c r="B72" s="17" t="s">
        <v>201</v>
      </c>
      <c r="C72" s="23" t="s">
        <v>162</v>
      </c>
      <c r="D72" s="52"/>
    </row>
    <row r="73" spans="2:4" ht="14.1" customHeight="1">
      <c r="B73" s="17" t="s">
        <v>9</v>
      </c>
      <c r="C73" s="23" t="s">
        <v>163</v>
      </c>
      <c r="D73" s="52"/>
    </row>
    <row r="74" spans="2:4" ht="14.1" customHeight="1">
      <c r="B74" s="17" t="s">
        <v>188</v>
      </c>
      <c r="C74" s="23" t="s">
        <v>164</v>
      </c>
      <c r="D74" s="52"/>
    </row>
    <row r="75" spans="2:4" ht="14.1" customHeight="1">
      <c r="B75" s="16" t="s">
        <v>17</v>
      </c>
      <c r="C75" s="23" t="s">
        <v>166</v>
      </c>
      <c r="D75" s="52"/>
    </row>
    <row r="76" spans="2:4" ht="14.1" customHeight="1">
      <c r="B76" s="16" t="s">
        <v>98</v>
      </c>
      <c r="C76" s="23" t="s">
        <v>167</v>
      </c>
      <c r="D76" s="52"/>
    </row>
    <row r="77" spans="2:4" ht="14.1" customHeight="1">
      <c r="B77" s="16" t="s">
        <v>94</v>
      </c>
      <c r="C77" s="23" t="s">
        <v>168</v>
      </c>
      <c r="D77" s="52"/>
    </row>
    <row r="78" spans="2:4" ht="14.1" customHeight="1">
      <c r="B78" s="16" t="s">
        <v>33</v>
      </c>
      <c r="C78" s="23" t="s">
        <v>169</v>
      </c>
      <c r="D78" s="52"/>
    </row>
    <row r="79" spans="2:4" ht="14.1" customHeight="1">
      <c r="B79" s="16" t="s">
        <v>32</v>
      </c>
      <c r="C79" s="23" t="s">
        <v>170</v>
      </c>
      <c r="D79" s="52"/>
    </row>
    <row r="80" spans="2:4" ht="14.1" customHeight="1">
      <c r="B80" s="16" t="s">
        <v>36</v>
      </c>
      <c r="C80" s="23" t="s">
        <v>171</v>
      </c>
      <c r="D80" s="52"/>
    </row>
    <row r="81" spans="2:4" ht="14.1" customHeight="1">
      <c r="B81" s="16" t="s">
        <v>19</v>
      </c>
      <c r="C81" s="23" t="s">
        <v>172</v>
      </c>
      <c r="D81" s="52"/>
    </row>
    <row r="82" spans="2:4" ht="14.1" customHeight="1">
      <c r="B82" s="16" t="s">
        <v>58</v>
      </c>
      <c r="C82" s="23" t="s">
        <v>173</v>
      </c>
      <c r="D82" s="52"/>
    </row>
    <row r="83" spans="2:4" ht="14.1" customHeight="1">
      <c r="B83" s="16" t="s">
        <v>65</v>
      </c>
      <c r="C83" s="23" t="s">
        <v>174</v>
      </c>
      <c r="D83" s="52"/>
    </row>
    <row r="84" spans="2:4" ht="14.1" customHeight="1">
      <c r="B84" s="16" t="s">
        <v>185</v>
      </c>
      <c r="C84" s="23" t="s">
        <v>175</v>
      </c>
      <c r="D84" s="52"/>
    </row>
    <row r="85" spans="2:4" ht="14.1" customHeight="1">
      <c r="B85" s="16" t="s">
        <v>93</v>
      </c>
      <c r="C85" s="23" t="s">
        <v>176</v>
      </c>
      <c r="D85" s="52"/>
    </row>
    <row r="86" spans="2:4" ht="14.1" customHeight="1">
      <c r="B86" s="16" t="s">
        <v>196</v>
      </c>
      <c r="C86" s="23" t="s">
        <v>177</v>
      </c>
      <c r="D86" s="46"/>
    </row>
    <row r="87" spans="2:4" ht="14.1" customHeight="1">
      <c r="B87" s="17" t="s">
        <v>199</v>
      </c>
      <c r="C87" s="23" t="s">
        <v>178</v>
      </c>
      <c r="D87" s="52"/>
    </row>
    <row r="88" spans="2:4" ht="14.1" customHeight="1">
      <c r="B88" s="17" t="s">
        <v>197</v>
      </c>
      <c r="C88" s="23" t="s">
        <v>179</v>
      </c>
      <c r="D88" s="52"/>
    </row>
    <row r="89" spans="2:4" ht="14.1" customHeight="1">
      <c r="B89" s="16" t="s">
        <v>5</v>
      </c>
      <c r="C89" s="23" t="s">
        <v>180</v>
      </c>
      <c r="D89" s="52"/>
    </row>
    <row r="90" spans="2:4" ht="14.1" customHeight="1">
      <c r="B90" s="6" t="s">
        <v>215</v>
      </c>
      <c r="C90" s="23" t="s">
        <v>181</v>
      </c>
      <c r="D90" s="46"/>
    </row>
    <row r="91" spans="2:4" ht="14.1" customHeight="1">
      <c r="B91" s="18" t="s">
        <v>56</v>
      </c>
      <c r="C91" s="20" t="s">
        <v>182</v>
      </c>
      <c r="D91" s="53"/>
    </row>
  </sheetData>
  <mergeCells count="3">
    <mergeCell ref="B5:C5"/>
    <mergeCell ref="B10:D10"/>
    <mergeCell ref="B52:D52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"/>
  <sheetViews>
    <sheetView workbookViewId="0"/>
  </sheetViews>
  <sheetFormatPr baseColWidth="10" defaultRowHeight="13.2"/>
  <sheetData>
    <row r="1" spans="1:3">
      <c r="A1" t="s">
        <v>0</v>
      </c>
      <c r="B1" t="s">
        <v>189</v>
      </c>
      <c r="C1" t="s">
        <v>191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eate a new document." ma:contentTypeScope="" ma:versionID="cd4afa2b12e8401da1c01c626b57da1c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c3e6f12606f52320f420f2da2822cb78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CA4CBF-D44F-4125-8CDC-0736B4027D33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customXml/itemProps2.xml><?xml version="1.0" encoding="utf-8"?>
<ds:datastoreItem xmlns:ds="http://schemas.openxmlformats.org/officeDocument/2006/customXml" ds:itemID="{B0AEAFF8-5FA0-4F8E-B38C-13DFBE0F62CD}"/>
</file>

<file path=customXml/itemProps3.xml><?xml version="1.0" encoding="utf-8"?>
<ds:datastoreItem xmlns:ds="http://schemas.openxmlformats.org/officeDocument/2006/customXml" ds:itemID="{B392FDBF-F7F8-432F-A0AC-EA9684BEF5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291</vt:i4>
      </vt:variant>
    </vt:vector>
  </HeadingPairs>
  <TitlesOfParts>
    <vt:vector size="295" baseType="lpstr">
      <vt:lpstr>SE020116</vt:lpstr>
      <vt:lpstr>Context</vt:lpstr>
      <vt:lpstr>S02010201D</vt:lpstr>
      <vt:lpstr>@lists</vt:lpstr>
      <vt:lpstr>_SE020116_ER0801_C0010</vt:lpstr>
      <vt:lpstr>_SE020116_ER0801_C0020</vt:lpstr>
      <vt:lpstr>_SE020116_ER0801_EC0021</vt:lpstr>
      <vt:lpstr>_SE020116_ER0802_C0010</vt:lpstr>
      <vt:lpstr>_SE020116_ER0802_C0020</vt:lpstr>
      <vt:lpstr>_SE020116_ER0802_EC0021</vt:lpstr>
      <vt:lpstr>_SE020116_ER0803_C0010</vt:lpstr>
      <vt:lpstr>_SE020116_ER0803_C0020</vt:lpstr>
      <vt:lpstr>_SE020116_ER0803_EC0021</vt:lpstr>
      <vt:lpstr>_SE020116_ER0811_C0010</vt:lpstr>
      <vt:lpstr>_SE020116_ER0811_C0020</vt:lpstr>
      <vt:lpstr>_SE020116_ER0811_EC0021</vt:lpstr>
      <vt:lpstr>_SE020116_ER0812_C0010</vt:lpstr>
      <vt:lpstr>_SE020116_ER0812_C0020</vt:lpstr>
      <vt:lpstr>_SE020116_ER0812_EC0021</vt:lpstr>
      <vt:lpstr>_SE020116_ER0813_C0010</vt:lpstr>
      <vt:lpstr>_SE020116_ER0813_C0020</vt:lpstr>
      <vt:lpstr>_SE020116_ER0813_EC0021</vt:lpstr>
      <vt:lpstr>_SE020116_ER0814_C0010</vt:lpstr>
      <vt:lpstr>_SE020116_ER0814_C0020</vt:lpstr>
      <vt:lpstr>_SE020116_ER0814_EC0021</vt:lpstr>
      <vt:lpstr>_SE020116_ER0815_C0010</vt:lpstr>
      <vt:lpstr>_SE020116_ER0815_C0020</vt:lpstr>
      <vt:lpstr>_SE020116_ER0815_EC0021</vt:lpstr>
      <vt:lpstr>_SE020116_ER0851_C0010</vt:lpstr>
      <vt:lpstr>_SE020116_ER0851_C0020</vt:lpstr>
      <vt:lpstr>_SE020116_ER0851_EC0021</vt:lpstr>
      <vt:lpstr>_SE020116_ER0852_C0010</vt:lpstr>
      <vt:lpstr>_SE020116_ER0852_C0020</vt:lpstr>
      <vt:lpstr>_SE020116_ER0852_EC0021</vt:lpstr>
      <vt:lpstr>_SE020116_ER0853_C0010</vt:lpstr>
      <vt:lpstr>_SE020116_ER0853_C0020</vt:lpstr>
      <vt:lpstr>_SE020116_ER0853_EC0021</vt:lpstr>
      <vt:lpstr>_SE020116_ER0854_C0010</vt:lpstr>
      <vt:lpstr>_SE020116_ER0854_C0020</vt:lpstr>
      <vt:lpstr>_SE020116_ER0854_EC0021</vt:lpstr>
      <vt:lpstr>_SE020116_ER0855_C0010</vt:lpstr>
      <vt:lpstr>_SE020116_ER0855_C0020</vt:lpstr>
      <vt:lpstr>_SE020116_ER0855_EC0021</vt:lpstr>
      <vt:lpstr>_SE020116_ER0856_C0010</vt:lpstr>
      <vt:lpstr>_SE020116_ER0856_C0020</vt:lpstr>
      <vt:lpstr>_SE020116_ER0856_EC0021</vt:lpstr>
      <vt:lpstr>_SE020116_R0010_C0010</vt:lpstr>
      <vt:lpstr>_SE020116_R0010_C0020</vt:lpstr>
      <vt:lpstr>_SE020116_R0010_EC0021</vt:lpstr>
      <vt:lpstr>_SE020116_R0020_C0010</vt:lpstr>
      <vt:lpstr>_SE020116_R0020_C0020</vt:lpstr>
      <vt:lpstr>_SE020116_R0020_EC0021</vt:lpstr>
      <vt:lpstr>_SE020116_R0030_C0010</vt:lpstr>
      <vt:lpstr>_SE020116_R0030_C0020</vt:lpstr>
      <vt:lpstr>_SE020116_R0030_EC0021</vt:lpstr>
      <vt:lpstr>_SE020116_R0040_C0010</vt:lpstr>
      <vt:lpstr>_SE020116_R0040_C0020</vt:lpstr>
      <vt:lpstr>_SE020116_R0040_EC0021</vt:lpstr>
      <vt:lpstr>_SE020116_R0050_C0010</vt:lpstr>
      <vt:lpstr>_SE020116_R0050_C0020</vt:lpstr>
      <vt:lpstr>_SE020116_R0050_EC0021</vt:lpstr>
      <vt:lpstr>_SE020116_R0060_C0010</vt:lpstr>
      <vt:lpstr>_SE020116_R0060_C0020</vt:lpstr>
      <vt:lpstr>_SE020116_R0060_EC0021</vt:lpstr>
      <vt:lpstr>_SE020116_R0070_C0010</vt:lpstr>
      <vt:lpstr>_SE020116_R0070_C0020</vt:lpstr>
      <vt:lpstr>_SE020116_R0070_EC0021</vt:lpstr>
      <vt:lpstr>_SE020116_R0080_C0010</vt:lpstr>
      <vt:lpstr>_SE020116_R0080_C0020</vt:lpstr>
      <vt:lpstr>_SE020116_R0080_EC0021</vt:lpstr>
      <vt:lpstr>_SE020116_R0090_C0010</vt:lpstr>
      <vt:lpstr>_SE020116_R0090_C0020</vt:lpstr>
      <vt:lpstr>_SE020116_R0090_EC0021</vt:lpstr>
      <vt:lpstr>_SE020116_R0100_C0010</vt:lpstr>
      <vt:lpstr>_SE020116_R0100_C0020</vt:lpstr>
      <vt:lpstr>_SE020116_R0100_EC0021</vt:lpstr>
      <vt:lpstr>_SE020116_R0110_C0010</vt:lpstr>
      <vt:lpstr>_SE020116_R0110_C0020</vt:lpstr>
      <vt:lpstr>_SE020116_R0110_EC0021</vt:lpstr>
      <vt:lpstr>_SE020116_R0120_C0010</vt:lpstr>
      <vt:lpstr>_SE020116_R0120_C0020</vt:lpstr>
      <vt:lpstr>_SE020116_R0120_EC0021</vt:lpstr>
      <vt:lpstr>_SE020116_R0130_C0010</vt:lpstr>
      <vt:lpstr>_SE020116_R0130_C0020</vt:lpstr>
      <vt:lpstr>_SE020116_R0130_EC0021</vt:lpstr>
      <vt:lpstr>_SE020116_R0140_C0010</vt:lpstr>
      <vt:lpstr>_SE020116_R0140_C0020</vt:lpstr>
      <vt:lpstr>_SE020116_R0140_EC0021</vt:lpstr>
      <vt:lpstr>_SE020116_R0150_C0010</vt:lpstr>
      <vt:lpstr>_SE020116_R0150_C0020</vt:lpstr>
      <vt:lpstr>_SE020116_R0150_EC0021</vt:lpstr>
      <vt:lpstr>_SE020116_R0160_C0010</vt:lpstr>
      <vt:lpstr>_SE020116_R0160_C0020</vt:lpstr>
      <vt:lpstr>_SE020116_R0160_EC0021</vt:lpstr>
      <vt:lpstr>_SE020116_R0170_C0010</vt:lpstr>
      <vt:lpstr>_SE020116_R0170_C0020</vt:lpstr>
      <vt:lpstr>_SE020116_R0170_EC0021</vt:lpstr>
      <vt:lpstr>_SE020116_R0180_C0010</vt:lpstr>
      <vt:lpstr>_SE020116_R0180_C0020</vt:lpstr>
      <vt:lpstr>_SE020116_R0180_EC0021</vt:lpstr>
      <vt:lpstr>_SE020116_R0190_C0010</vt:lpstr>
      <vt:lpstr>_SE020116_R0190_C0020</vt:lpstr>
      <vt:lpstr>_SE020116_R0190_EC0021</vt:lpstr>
      <vt:lpstr>_SE020116_R0200_C0010</vt:lpstr>
      <vt:lpstr>_SE020116_R0200_C0020</vt:lpstr>
      <vt:lpstr>_SE020116_R0200_EC0021</vt:lpstr>
      <vt:lpstr>_SE020116_R0210_C0010</vt:lpstr>
      <vt:lpstr>_SE020116_R0210_C0020</vt:lpstr>
      <vt:lpstr>_SE020116_R0210_EC0021</vt:lpstr>
      <vt:lpstr>_SE020116_R0220_C0010</vt:lpstr>
      <vt:lpstr>_SE020116_R0220_C0020</vt:lpstr>
      <vt:lpstr>_SE020116_R0220_EC0021</vt:lpstr>
      <vt:lpstr>_SE020116_R0230_C0010</vt:lpstr>
      <vt:lpstr>_SE020116_R0230_C0020</vt:lpstr>
      <vt:lpstr>_SE020116_R0230_EC0021</vt:lpstr>
      <vt:lpstr>_SE020116_R0240_C0010</vt:lpstr>
      <vt:lpstr>_SE020116_R0240_C0020</vt:lpstr>
      <vt:lpstr>_SE020116_R0240_EC0021</vt:lpstr>
      <vt:lpstr>_SE020116_R0250_C0010</vt:lpstr>
      <vt:lpstr>_SE020116_R0250_C0020</vt:lpstr>
      <vt:lpstr>_SE020116_R0250_EC0021</vt:lpstr>
      <vt:lpstr>_SE020116_R0260_C0010</vt:lpstr>
      <vt:lpstr>_SE020116_R0260_C0020</vt:lpstr>
      <vt:lpstr>_SE020116_R0260_EC0021</vt:lpstr>
      <vt:lpstr>_SE020116_R0270_C0010</vt:lpstr>
      <vt:lpstr>_SE020116_R0270_C0020</vt:lpstr>
      <vt:lpstr>_SE020116_R0270_EC0021</vt:lpstr>
      <vt:lpstr>_SE020116_R0280_C0010</vt:lpstr>
      <vt:lpstr>_SE020116_R0280_C0020</vt:lpstr>
      <vt:lpstr>_SE020116_R0280_EC0021</vt:lpstr>
      <vt:lpstr>_SE020116_R0290_C0010</vt:lpstr>
      <vt:lpstr>_SE020116_R0290_C0020</vt:lpstr>
      <vt:lpstr>_SE020116_R0290_EC0021</vt:lpstr>
      <vt:lpstr>_SE020116_R0300_C0010</vt:lpstr>
      <vt:lpstr>_SE020116_R0300_C0020</vt:lpstr>
      <vt:lpstr>_SE020116_R0300_EC0021</vt:lpstr>
      <vt:lpstr>_SE020116_R0310_C0010</vt:lpstr>
      <vt:lpstr>_SE020116_R0310_C0020</vt:lpstr>
      <vt:lpstr>_SE020116_R0310_EC0021</vt:lpstr>
      <vt:lpstr>_SE020116_R0320_C0010</vt:lpstr>
      <vt:lpstr>_SE020116_R0320_C0020</vt:lpstr>
      <vt:lpstr>_SE020116_R0320_EC0021</vt:lpstr>
      <vt:lpstr>_SE020116_R0330_C0010</vt:lpstr>
      <vt:lpstr>_SE020116_R0330_C0020</vt:lpstr>
      <vt:lpstr>_SE020116_R0330_EC0021</vt:lpstr>
      <vt:lpstr>_SE020116_R0340_C0010</vt:lpstr>
      <vt:lpstr>_SE020116_R0340_C0020</vt:lpstr>
      <vt:lpstr>_SE020116_R0340_EC0021</vt:lpstr>
      <vt:lpstr>_SE020116_R0350_C0010</vt:lpstr>
      <vt:lpstr>_SE020116_R0350_C0020</vt:lpstr>
      <vt:lpstr>_SE020116_R0350_EC0021</vt:lpstr>
      <vt:lpstr>_SE020116_R0360_C0010</vt:lpstr>
      <vt:lpstr>_SE020116_R0360_C0020</vt:lpstr>
      <vt:lpstr>_SE020116_R0360_EC0021</vt:lpstr>
      <vt:lpstr>_SE020116_R0370_C0010</vt:lpstr>
      <vt:lpstr>_SE020116_R0370_C0020</vt:lpstr>
      <vt:lpstr>_SE020116_R0370_EC0021</vt:lpstr>
      <vt:lpstr>_SE020116_R0380_C0010</vt:lpstr>
      <vt:lpstr>_SE020116_R0380_C0020</vt:lpstr>
      <vt:lpstr>_SE020116_R0380_EC0021</vt:lpstr>
      <vt:lpstr>_SE020116_R0390_C0010</vt:lpstr>
      <vt:lpstr>_SE020116_R0390_C0020</vt:lpstr>
      <vt:lpstr>_SE020116_R0390_EC0021</vt:lpstr>
      <vt:lpstr>_SE020116_R0400_C0010</vt:lpstr>
      <vt:lpstr>_SE020116_R0400_C0020</vt:lpstr>
      <vt:lpstr>_SE020116_R0400_EC0021</vt:lpstr>
      <vt:lpstr>_SE020116_R0410_C0010</vt:lpstr>
      <vt:lpstr>_SE020116_R0410_C0020</vt:lpstr>
      <vt:lpstr>_SE020116_R0410_EC0021</vt:lpstr>
      <vt:lpstr>_SE020116_R0420_C0010</vt:lpstr>
      <vt:lpstr>_SE020116_R0420_C0020</vt:lpstr>
      <vt:lpstr>_SE020116_R0420_EC0021</vt:lpstr>
      <vt:lpstr>_SE020116_R0500_C0010</vt:lpstr>
      <vt:lpstr>_SE020116_R0500_C0020</vt:lpstr>
      <vt:lpstr>_SE020116_R0500_EC0021</vt:lpstr>
      <vt:lpstr>_SE020116_R0510_C0010</vt:lpstr>
      <vt:lpstr>_SE020116_R0510_C0020</vt:lpstr>
      <vt:lpstr>_SE020116_R0510_EC0021</vt:lpstr>
      <vt:lpstr>_SE020116_R0520_C0010</vt:lpstr>
      <vt:lpstr>_SE020116_R0520_C0020</vt:lpstr>
      <vt:lpstr>_SE020116_R0520_EC0021</vt:lpstr>
      <vt:lpstr>_SE020116_R0530_C0010</vt:lpstr>
      <vt:lpstr>_SE020116_R0530_C0020</vt:lpstr>
      <vt:lpstr>_SE020116_R0530_EC0021</vt:lpstr>
      <vt:lpstr>_SE020116_R0540_C0010</vt:lpstr>
      <vt:lpstr>_SE020116_R0540_C0020</vt:lpstr>
      <vt:lpstr>_SE020116_R0540_EC0021</vt:lpstr>
      <vt:lpstr>_SE020116_R0550_C0010</vt:lpstr>
      <vt:lpstr>_SE020116_R0550_C0020</vt:lpstr>
      <vt:lpstr>_SE020116_R0550_EC0021</vt:lpstr>
      <vt:lpstr>_SE020116_R0560_C0010</vt:lpstr>
      <vt:lpstr>_SE020116_R0560_C0020</vt:lpstr>
      <vt:lpstr>_SE020116_R0560_EC0021</vt:lpstr>
      <vt:lpstr>_SE020116_R0570_C0010</vt:lpstr>
      <vt:lpstr>_SE020116_R0570_C0020</vt:lpstr>
      <vt:lpstr>_SE020116_R0570_EC0021</vt:lpstr>
      <vt:lpstr>_SE020116_R0580_C0010</vt:lpstr>
      <vt:lpstr>_SE020116_R0580_C0020</vt:lpstr>
      <vt:lpstr>_SE020116_R0580_EC0021</vt:lpstr>
      <vt:lpstr>_SE020116_R0590_C0010</vt:lpstr>
      <vt:lpstr>_SE020116_R0590_C0020</vt:lpstr>
      <vt:lpstr>_SE020116_R0590_EC0021</vt:lpstr>
      <vt:lpstr>_SE020116_R0600_C0010</vt:lpstr>
      <vt:lpstr>_SE020116_R0600_C0020</vt:lpstr>
      <vt:lpstr>_SE020116_R0600_EC0021</vt:lpstr>
      <vt:lpstr>_SE020116_R0610_C0010</vt:lpstr>
      <vt:lpstr>_SE020116_R0610_C0020</vt:lpstr>
      <vt:lpstr>_SE020116_R0610_EC0021</vt:lpstr>
      <vt:lpstr>_SE020116_R0620_C0010</vt:lpstr>
      <vt:lpstr>_SE020116_R0620_C0020</vt:lpstr>
      <vt:lpstr>_SE020116_R0620_EC0021</vt:lpstr>
      <vt:lpstr>_SE020116_R0630_C0010</vt:lpstr>
      <vt:lpstr>_SE020116_R0630_C0020</vt:lpstr>
      <vt:lpstr>_SE020116_R0630_EC0021</vt:lpstr>
      <vt:lpstr>_SE020116_R0640_C0010</vt:lpstr>
      <vt:lpstr>_SE020116_R0640_C0020</vt:lpstr>
      <vt:lpstr>_SE020116_R0640_EC0021</vt:lpstr>
      <vt:lpstr>_SE020116_R0650_C0010</vt:lpstr>
      <vt:lpstr>_SE020116_R0650_C0020</vt:lpstr>
      <vt:lpstr>_SE020116_R0650_EC0021</vt:lpstr>
      <vt:lpstr>_SE020116_R0660_C0010</vt:lpstr>
      <vt:lpstr>_SE020116_R0660_C0020</vt:lpstr>
      <vt:lpstr>_SE020116_R0660_EC0021</vt:lpstr>
      <vt:lpstr>_SE020116_R0670_C0010</vt:lpstr>
      <vt:lpstr>_SE020116_R0670_C0020</vt:lpstr>
      <vt:lpstr>_SE020116_R0670_EC0021</vt:lpstr>
      <vt:lpstr>_SE020116_R0680_C0010</vt:lpstr>
      <vt:lpstr>_SE020116_R0680_C0020</vt:lpstr>
      <vt:lpstr>_SE020116_R0680_EC0021</vt:lpstr>
      <vt:lpstr>_SE020116_R0690_C0010</vt:lpstr>
      <vt:lpstr>_SE020116_R0690_C0020</vt:lpstr>
      <vt:lpstr>_SE020116_R0690_EC0021</vt:lpstr>
      <vt:lpstr>_SE020116_R0700_C0010</vt:lpstr>
      <vt:lpstr>_SE020116_R0700_C0020</vt:lpstr>
      <vt:lpstr>_SE020116_R0700_EC0021</vt:lpstr>
      <vt:lpstr>_SE020116_R0710_C0010</vt:lpstr>
      <vt:lpstr>_SE020116_R0710_C0020</vt:lpstr>
      <vt:lpstr>_SE020116_R0710_EC0021</vt:lpstr>
      <vt:lpstr>_SE020116_R0720_C0010</vt:lpstr>
      <vt:lpstr>_SE020116_R0720_C0020</vt:lpstr>
      <vt:lpstr>_SE020116_R0720_EC0021</vt:lpstr>
      <vt:lpstr>_SE020116_R0730_C0010</vt:lpstr>
      <vt:lpstr>_SE020116_R0730_C0020</vt:lpstr>
      <vt:lpstr>_SE020116_R0730_EC0021</vt:lpstr>
      <vt:lpstr>_SE020116_R0740_C0010</vt:lpstr>
      <vt:lpstr>_SE020116_R0740_C0020</vt:lpstr>
      <vt:lpstr>_SE020116_R0740_EC0021</vt:lpstr>
      <vt:lpstr>_SE020116_R0750_C0010</vt:lpstr>
      <vt:lpstr>_SE020116_R0750_C0020</vt:lpstr>
      <vt:lpstr>_SE020116_R0750_EC0021</vt:lpstr>
      <vt:lpstr>_SE020116_R0760_C0010</vt:lpstr>
      <vt:lpstr>_SE020116_R0760_C0020</vt:lpstr>
      <vt:lpstr>_SE020116_R0760_EC0021</vt:lpstr>
      <vt:lpstr>_SE020116_R0770_C0010</vt:lpstr>
      <vt:lpstr>_SE020116_R0770_C0020</vt:lpstr>
      <vt:lpstr>_SE020116_R0770_EC0021</vt:lpstr>
      <vt:lpstr>_SE020116_R0780_C0010</vt:lpstr>
      <vt:lpstr>_SE020116_R0780_C0020</vt:lpstr>
      <vt:lpstr>_SE020116_R0780_EC0021</vt:lpstr>
      <vt:lpstr>_SE020116_R0790_C0010</vt:lpstr>
      <vt:lpstr>_SE020116_R0790_C0020</vt:lpstr>
      <vt:lpstr>_SE020116_R0790_EC0021</vt:lpstr>
      <vt:lpstr>_SE020116_R0800_C0010</vt:lpstr>
      <vt:lpstr>_SE020116_R0800_C0020</vt:lpstr>
      <vt:lpstr>_SE020116_R0800_EC0021</vt:lpstr>
      <vt:lpstr>_SE020116_R0810_C0010</vt:lpstr>
      <vt:lpstr>_SE020116_R0810_C0020</vt:lpstr>
      <vt:lpstr>_SE020116_R0810_EC0021</vt:lpstr>
      <vt:lpstr>_SE020116_R0820_C0010</vt:lpstr>
      <vt:lpstr>_SE020116_R0820_C0020</vt:lpstr>
      <vt:lpstr>_SE020116_R0820_EC0021</vt:lpstr>
      <vt:lpstr>_SE020116_R0830_C0010</vt:lpstr>
      <vt:lpstr>_SE020116_R0830_C0020</vt:lpstr>
      <vt:lpstr>_SE020116_R0830_EC0021</vt:lpstr>
      <vt:lpstr>_SE020116_R0840_C0010</vt:lpstr>
      <vt:lpstr>_SE020116_R0840_C0020</vt:lpstr>
      <vt:lpstr>_SE020116_R0840_EC0021</vt:lpstr>
      <vt:lpstr>_SE020116_R0850_C0010</vt:lpstr>
      <vt:lpstr>_SE020116_R0850_C0020</vt:lpstr>
      <vt:lpstr>_SE020116_R0850_EC0021</vt:lpstr>
      <vt:lpstr>_SE020116_R0860_C0010</vt:lpstr>
      <vt:lpstr>_SE020116_R0860_C0020</vt:lpstr>
      <vt:lpstr>_SE020116_R0860_EC0021</vt:lpstr>
      <vt:lpstr>_SE020116_R0870_C0010</vt:lpstr>
      <vt:lpstr>_SE020116_R0870_C0020</vt:lpstr>
      <vt:lpstr>_SE020116_R0870_EC0021</vt:lpstr>
      <vt:lpstr>_SE020116_R0880_C0010</vt:lpstr>
      <vt:lpstr>_SE020116_R0880_C0020</vt:lpstr>
      <vt:lpstr>_SE020116_R0880_EC0021</vt:lpstr>
      <vt:lpstr>_SE020116_R0900_C0010</vt:lpstr>
      <vt:lpstr>_SE020116_R0900_C0020</vt:lpstr>
      <vt:lpstr>_SE020116_R0900_EC0021</vt:lpstr>
      <vt:lpstr>_SE020116_R1000_C0010</vt:lpstr>
      <vt:lpstr>_SE020116_R1000_C0020</vt:lpstr>
      <vt:lpstr>_SE020116_R1000_EC0021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2025-10-21T16:25:39Z</dcterms:created>
  <dcterms:modified xsi:type="dcterms:W3CDTF">2026-04-10T14:56:43Z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